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03. Cash Flow\"/>
    </mc:Choice>
  </mc:AlternateContent>
  <bookViews>
    <workbookView xWindow="480" yWindow="60" windowWidth="13275" windowHeight="7170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'FS184'!$A$1:$AA$43</definedName>
    <definedName name="_xlnm.Print_Area" localSheetId="2">'GT421'!$A$1:$AA$43</definedName>
    <definedName name="_xlnm.Print_Area" localSheetId="3">'GT481'!$A$1:$AA$43</definedName>
    <definedName name="_xlnm.Print_Area" localSheetId="4">'KZN225'!$A$1:$AA$43</definedName>
    <definedName name="_xlnm.Print_Area" localSheetId="5">'KZN252'!$A$1:$AA$43</definedName>
    <definedName name="_xlnm.Print_Area" localSheetId="6">'KZN282'!$A$1:$AA$43</definedName>
    <definedName name="_xlnm.Print_Area" localSheetId="7">'LIM354'!$A$1:$AA$43</definedName>
    <definedName name="_xlnm.Print_Area" localSheetId="8">'MP307'!$A$1:$AA$43</definedName>
    <definedName name="_xlnm.Print_Area" localSheetId="9">'MP312'!$A$1:$AA$43</definedName>
    <definedName name="_xlnm.Print_Area" localSheetId="10">'MP313'!$A$1:$AA$43</definedName>
    <definedName name="_xlnm.Print_Area" localSheetId="11">'MP326'!$A$1:$AA$43</definedName>
    <definedName name="_xlnm.Print_Area" localSheetId="12">'NC091'!$A$1:$AA$43</definedName>
    <definedName name="_xlnm.Print_Area" localSheetId="13">'NW372'!$A$1:$AA$43</definedName>
    <definedName name="_xlnm.Print_Area" localSheetId="14">'NW373'!$A$1:$AA$43</definedName>
    <definedName name="_xlnm.Print_Area" localSheetId="15">'NW403'!$A$1:$AA$43</definedName>
    <definedName name="_xlnm.Print_Area" localSheetId="16">'NW405'!$A$1:$AA$43</definedName>
    <definedName name="_xlnm.Print_Area" localSheetId="0">Summary!$A$1:$AA$43</definedName>
    <definedName name="_xlnm.Print_Area" localSheetId="17">'WC023'!$A$1:$AA$43</definedName>
    <definedName name="_xlnm.Print_Area" localSheetId="18">'WC024'!$A$1:$AA$43</definedName>
    <definedName name="_xlnm.Print_Area" localSheetId="19">'WC044'!$A$1:$AA$43</definedName>
  </definedNames>
  <calcPr calcId="162913"/>
</workbook>
</file>

<file path=xl/calcChain.xml><?xml version="1.0" encoding="utf-8"?>
<calcChain xmlns="http://schemas.openxmlformats.org/spreadsheetml/2006/main">
  <c r="Z39" i="3" l="1"/>
  <c r="Z39" i="4"/>
  <c r="Z39" i="7"/>
  <c r="Z39" i="10"/>
  <c r="Z39" i="11"/>
  <c r="Z39" i="14"/>
  <c r="Z39" i="19"/>
  <c r="Z39" i="1"/>
  <c r="W39" i="2"/>
  <c r="Y39" i="2" s="1"/>
  <c r="Z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Z39" i="6" s="1"/>
  <c r="J39" i="6"/>
  <c r="W39" i="7"/>
  <c r="Y39" i="7" s="1"/>
  <c r="J39" i="7"/>
  <c r="W39" i="8"/>
  <c r="Y39" i="8" s="1"/>
  <c r="Z39" i="8" s="1"/>
  <c r="J39" i="8"/>
  <c r="W39" i="9"/>
  <c r="Y39" i="9" s="1"/>
  <c r="Z39" i="9" s="1"/>
  <c r="J39" i="9"/>
  <c r="W39" i="10"/>
  <c r="Y39" i="10" s="1"/>
  <c r="J39" i="10"/>
  <c r="W39" i="11"/>
  <c r="Y39" i="11" s="1"/>
  <c r="J39" i="11"/>
  <c r="W39" i="12"/>
  <c r="Y39" i="12" s="1"/>
  <c r="Z39" i="12" s="1"/>
  <c r="J39" i="12"/>
  <c r="W39" i="13"/>
  <c r="Y39" i="13" s="1"/>
  <c r="Z39" i="13" s="1"/>
  <c r="J39" i="13"/>
  <c r="W39" i="14"/>
  <c r="Y39" i="14" s="1"/>
  <c r="J39" i="14"/>
  <c r="W39" i="15"/>
  <c r="Y39" i="15" s="1"/>
  <c r="Z39" i="15" s="1"/>
  <c r="J39" i="15"/>
  <c r="W39" i="16"/>
  <c r="Y39" i="16" s="1"/>
  <c r="Z39" i="16" s="1"/>
  <c r="J39" i="16"/>
  <c r="W39" i="17"/>
  <c r="Y39" i="17" s="1"/>
  <c r="Z39" i="17" s="1"/>
  <c r="J39" i="17"/>
  <c r="W39" i="18"/>
  <c r="Y39" i="18" s="1"/>
  <c r="Z39" i="18" s="1"/>
  <c r="J39" i="18"/>
  <c r="W39" i="19"/>
  <c r="Y39" i="19" s="1"/>
  <c r="J39" i="19"/>
  <c r="W39" i="20"/>
  <c r="Y39" i="20" s="1"/>
  <c r="Z39" i="20" s="1"/>
  <c r="J39" i="20"/>
  <c r="W39" i="1"/>
  <c r="Y39" i="1" s="1"/>
  <c r="J39" i="1"/>
  <c r="Y38" i="4"/>
  <c r="Y40" i="4" s="1"/>
  <c r="Q38" i="5"/>
  <c r="I38" i="6"/>
  <c r="Y38" i="8"/>
  <c r="Y40" i="8" s="1"/>
  <c r="Q38" i="13"/>
  <c r="I38" i="14"/>
  <c r="Y38" i="16"/>
  <c r="Y40" i="16" s="1"/>
  <c r="D38" i="20"/>
  <c r="D40" i="20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G38" i="2" s="1"/>
  <c r="G40" i="2" s="1"/>
  <c r="H39" i="2" s="1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Z27" i="9" s="1"/>
  <c r="X27" i="9"/>
  <c r="W27" i="9"/>
  <c r="V27" i="9"/>
  <c r="U27" i="9"/>
  <c r="T27" i="9"/>
  <c r="S27" i="9"/>
  <c r="R27" i="9"/>
  <c r="Q27" i="9"/>
  <c r="Q38" i="9" s="1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I38" i="10" s="1"/>
  <c r="H27" i="10"/>
  <c r="G27" i="10"/>
  <c r="F27" i="10"/>
  <c r="E27" i="10"/>
  <c r="D27" i="10"/>
  <c r="C27" i="10"/>
  <c r="AA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Y38" i="12" s="1"/>
  <c r="Y40" i="12" s="1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Z27" i="20" s="1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1"/>
  <c r="Z27" i="1"/>
  <c r="Y27" i="1"/>
  <c r="X27" i="1"/>
  <c r="W27" i="1"/>
  <c r="V27" i="1"/>
  <c r="U27" i="1"/>
  <c r="T27" i="1"/>
  <c r="T38" i="1" s="1"/>
  <c r="S27" i="1"/>
  <c r="R27" i="1"/>
  <c r="Q27" i="1"/>
  <c r="P27" i="1"/>
  <c r="O27" i="1"/>
  <c r="N27" i="1"/>
  <c r="M27" i="1"/>
  <c r="L27" i="1"/>
  <c r="L38" i="1" s="1"/>
  <c r="K27" i="1"/>
  <c r="J27" i="1"/>
  <c r="I27" i="1"/>
  <c r="H27" i="1"/>
  <c r="G27" i="1"/>
  <c r="F27" i="1"/>
  <c r="E27" i="1"/>
  <c r="D27" i="1"/>
  <c r="D38" i="1" s="1"/>
  <c r="D40" i="1" s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Z17" i="3" s="1"/>
  <c r="W17" i="3"/>
  <c r="V17" i="3"/>
  <c r="V38" i="3" s="1"/>
  <c r="U17" i="3"/>
  <c r="T17" i="3"/>
  <c r="T38" i="3" s="1"/>
  <c r="S17" i="3"/>
  <c r="R17" i="3"/>
  <c r="R38" i="3" s="1"/>
  <c r="Q17" i="3"/>
  <c r="Q38" i="3" s="1"/>
  <c r="P17" i="3"/>
  <c r="P38" i="3" s="1"/>
  <c r="O17" i="3"/>
  <c r="N17" i="3"/>
  <c r="N38" i="3" s="1"/>
  <c r="M17" i="3"/>
  <c r="L17" i="3"/>
  <c r="L38" i="3" s="1"/>
  <c r="K17" i="3"/>
  <c r="J17" i="3"/>
  <c r="J38" i="3" s="1"/>
  <c r="I17" i="3"/>
  <c r="I38" i="3" s="1"/>
  <c r="H17" i="3"/>
  <c r="H38" i="3" s="1"/>
  <c r="G17" i="3"/>
  <c r="F17" i="3"/>
  <c r="F38" i="3" s="1"/>
  <c r="F40" i="3" s="1"/>
  <c r="E17" i="3"/>
  <c r="D17" i="3"/>
  <c r="D38" i="3" s="1"/>
  <c r="D40" i="3" s="1"/>
  <c r="C17" i="3"/>
  <c r="AA17" i="4"/>
  <c r="AA38" i="4" s="1"/>
  <c r="AA40" i="4" s="1"/>
  <c r="Y17" i="4"/>
  <c r="X17" i="4"/>
  <c r="W17" i="4"/>
  <c r="W38" i="4" s="1"/>
  <c r="V17" i="4"/>
  <c r="V38" i="4" s="1"/>
  <c r="U17" i="4"/>
  <c r="T17" i="4"/>
  <c r="T38" i="4" s="1"/>
  <c r="S17" i="4"/>
  <c r="R17" i="4"/>
  <c r="R38" i="4" s="1"/>
  <c r="Q17" i="4"/>
  <c r="Q38" i="4" s="1"/>
  <c r="P17" i="4"/>
  <c r="O17" i="4"/>
  <c r="O38" i="4" s="1"/>
  <c r="N17" i="4"/>
  <c r="N38" i="4" s="1"/>
  <c r="M17" i="4"/>
  <c r="L17" i="4"/>
  <c r="L38" i="4" s="1"/>
  <c r="K17" i="4"/>
  <c r="J17" i="4"/>
  <c r="J38" i="4" s="1"/>
  <c r="I17" i="4"/>
  <c r="I38" i="4" s="1"/>
  <c r="H17" i="4"/>
  <c r="G17" i="4"/>
  <c r="G38" i="4" s="1"/>
  <c r="G40" i="4" s="1"/>
  <c r="H39" i="4" s="1"/>
  <c r="F17" i="4"/>
  <c r="F38" i="4" s="1"/>
  <c r="F40" i="4" s="1"/>
  <c r="E17" i="4"/>
  <c r="D17" i="4"/>
  <c r="D38" i="4" s="1"/>
  <c r="D40" i="4" s="1"/>
  <c r="C17" i="4"/>
  <c r="AA17" i="5"/>
  <c r="AA38" i="5" s="1"/>
  <c r="AA40" i="5" s="1"/>
  <c r="Z17" i="5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W38" i="7" s="1"/>
  <c r="V17" i="7"/>
  <c r="U17" i="7"/>
  <c r="U38" i="7" s="1"/>
  <c r="T17" i="7"/>
  <c r="T38" i="7" s="1"/>
  <c r="S17" i="7"/>
  <c r="S38" i="7" s="1"/>
  <c r="R17" i="7"/>
  <c r="R38" i="7" s="1"/>
  <c r="Q17" i="7"/>
  <c r="Q38" i="7" s="1"/>
  <c r="P17" i="7"/>
  <c r="O17" i="7"/>
  <c r="O38" i="7" s="1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W17" i="8"/>
  <c r="W38" i="8" s="1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X40" i="9" s="1"/>
  <c r="Z40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H17" i="10"/>
  <c r="H38" i="10" s="1"/>
  <c r="G17" i="10"/>
  <c r="G38" i="10" s="1"/>
  <c r="G40" i="10" s="1"/>
  <c r="H39" i="10" s="1"/>
  <c r="H40" i="10" s="1"/>
  <c r="I39" i="10" s="1"/>
  <c r="I40" i="10" s="1"/>
  <c r="J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Y17" i="12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X38" i="13" s="1"/>
  <c r="W17" i="13"/>
  <c r="W38" i="13" s="1"/>
  <c r="V17" i="13"/>
  <c r="U17" i="13"/>
  <c r="U38" i="13" s="1"/>
  <c r="T17" i="13"/>
  <c r="T38" i="13" s="1"/>
  <c r="S17" i="13"/>
  <c r="R17" i="13"/>
  <c r="Q17" i="13"/>
  <c r="P17" i="13"/>
  <c r="P38" i="13" s="1"/>
  <c r="O17" i="13"/>
  <c r="O38" i="13" s="1"/>
  <c r="N17" i="13"/>
  <c r="M17" i="13"/>
  <c r="M38" i="13" s="1"/>
  <c r="L17" i="13"/>
  <c r="L38" i="13" s="1"/>
  <c r="K17" i="13"/>
  <c r="J17" i="13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E17" i="13"/>
  <c r="E38" i="13" s="1"/>
  <c r="E40" i="13" s="1"/>
  <c r="D17" i="13"/>
  <c r="D38" i="13" s="1"/>
  <c r="D40" i="13" s="1"/>
  <c r="C17" i="13"/>
  <c r="AA17" i="14"/>
  <c r="Y17" i="14"/>
  <c r="Y38" i="14" s="1"/>
  <c r="Y40" i="14" s="1"/>
  <c r="X17" i="14"/>
  <c r="X38" i="14" s="1"/>
  <c r="W17" i="14"/>
  <c r="W38" i="14" s="1"/>
  <c r="V17" i="14"/>
  <c r="U17" i="14"/>
  <c r="U38" i="14" s="1"/>
  <c r="T17" i="14"/>
  <c r="T38" i="14" s="1"/>
  <c r="S17" i="14"/>
  <c r="R17" i="14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J17" i="14"/>
  <c r="I17" i="14"/>
  <c r="H17" i="14"/>
  <c r="H38" i="14" s="1"/>
  <c r="G17" i="14"/>
  <c r="G38" i="14" s="1"/>
  <c r="G40" i="14" s="1"/>
  <c r="H39" i="14" s="1"/>
  <c r="H40" i="14" s="1"/>
  <c r="I39" i="14" s="1"/>
  <c r="I40" i="14" s="1"/>
  <c r="J40" i="14" s="1"/>
  <c r="F17" i="14"/>
  <c r="E17" i="14"/>
  <c r="E38" i="14" s="1"/>
  <c r="E40" i="14" s="1"/>
  <c r="D17" i="14"/>
  <c r="D38" i="14" s="1"/>
  <c r="D40" i="14" s="1"/>
  <c r="C17" i="14"/>
  <c r="AA17" i="15"/>
  <c r="Y17" i="15"/>
  <c r="Y38" i="15" s="1"/>
  <c r="Y40" i="15" s="1"/>
  <c r="X17" i="15"/>
  <c r="W17" i="15"/>
  <c r="W38" i="15" s="1"/>
  <c r="V17" i="15"/>
  <c r="U17" i="15"/>
  <c r="U38" i="15" s="1"/>
  <c r="T17" i="15"/>
  <c r="T38" i="15" s="1"/>
  <c r="S17" i="15"/>
  <c r="R17" i="15"/>
  <c r="Q17" i="15"/>
  <c r="Q38" i="15" s="1"/>
  <c r="P17" i="15"/>
  <c r="P38" i="15" s="1"/>
  <c r="O17" i="15"/>
  <c r="O38" i="15" s="1"/>
  <c r="N17" i="15"/>
  <c r="M17" i="15"/>
  <c r="M38" i="15" s="1"/>
  <c r="L17" i="15"/>
  <c r="L38" i="15" s="1"/>
  <c r="K17" i="15"/>
  <c r="J17" i="15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E17" i="15"/>
  <c r="E38" i="15" s="1"/>
  <c r="E40" i="15" s="1"/>
  <c r="D17" i="15"/>
  <c r="D38" i="15" s="1"/>
  <c r="D40" i="15" s="1"/>
  <c r="C17" i="15"/>
  <c r="AA17" i="16"/>
  <c r="Y17" i="16"/>
  <c r="X17" i="16"/>
  <c r="W17" i="16"/>
  <c r="W38" i="16" s="1"/>
  <c r="V17" i="16"/>
  <c r="U17" i="16"/>
  <c r="U38" i="16" s="1"/>
  <c r="T17" i="16"/>
  <c r="T38" i="16" s="1"/>
  <c r="S17" i="16"/>
  <c r="R17" i="16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E17" i="16"/>
  <c r="E38" i="16" s="1"/>
  <c r="E40" i="16" s="1"/>
  <c r="D17" i="16"/>
  <c r="D38" i="16" s="1"/>
  <c r="D40" i="16" s="1"/>
  <c r="C17" i="16"/>
  <c r="AA17" i="17"/>
  <c r="Y17" i="17"/>
  <c r="Y38" i="17" s="1"/>
  <c r="Y40" i="17" s="1"/>
  <c r="X17" i="17"/>
  <c r="X38" i="17" s="1"/>
  <c r="X40" i="17" s="1"/>
  <c r="Z40" i="17" s="1"/>
  <c r="W17" i="17"/>
  <c r="W38" i="17" s="1"/>
  <c r="V17" i="17"/>
  <c r="V38" i="17" s="1"/>
  <c r="U17" i="17"/>
  <c r="U38" i="17" s="1"/>
  <c r="T17" i="17"/>
  <c r="T38" i="17" s="1"/>
  <c r="S17" i="17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J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F17" i="20"/>
  <c r="F38" i="20" s="1"/>
  <c r="F40" i="20" s="1"/>
  <c r="E17" i="20"/>
  <c r="E38" i="20" s="1"/>
  <c r="E40" i="20" s="1"/>
  <c r="D17" i="20"/>
  <c r="C17" i="20"/>
  <c r="C38" i="20" s="1"/>
  <c r="C40" i="20" s="1"/>
  <c r="AA17" i="1"/>
  <c r="AA38" i="1" s="1"/>
  <c r="AA40" i="1" s="1"/>
  <c r="Z17" i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C17" i="1"/>
  <c r="C38" i="1" s="1"/>
  <c r="C40" i="1" s="1"/>
  <c r="H40" i="1" l="1"/>
  <c r="I39" i="1" s="1"/>
  <c r="I40" i="1" s="1"/>
  <c r="H40" i="4"/>
  <c r="I39" i="4" s="1"/>
  <c r="I40" i="4" s="1"/>
  <c r="J40" i="4" s="1"/>
  <c r="Z38" i="1"/>
  <c r="X40" i="1"/>
  <c r="Z40" i="1" s="1"/>
  <c r="Z17" i="15"/>
  <c r="X38" i="15"/>
  <c r="F38" i="16"/>
  <c r="F40" i="16" s="1"/>
  <c r="V38" i="16"/>
  <c r="V38" i="15"/>
  <c r="N38" i="14"/>
  <c r="X38" i="3"/>
  <c r="N38" i="16"/>
  <c r="F38" i="15"/>
  <c r="F40" i="15" s="1"/>
  <c r="N38" i="15"/>
  <c r="F38" i="14"/>
  <c r="F40" i="14" s="1"/>
  <c r="V38" i="14"/>
  <c r="Z17" i="20"/>
  <c r="X38" i="20"/>
  <c r="Z17" i="19"/>
  <c r="X38" i="19"/>
  <c r="Z17" i="18"/>
  <c r="X38" i="18"/>
  <c r="Z38" i="17"/>
  <c r="F38" i="13"/>
  <c r="F40" i="13" s="1"/>
  <c r="N38" i="13"/>
  <c r="V38" i="13"/>
  <c r="C38" i="4"/>
  <c r="C40" i="4" s="1"/>
  <c r="K38" i="4"/>
  <c r="S38" i="4"/>
  <c r="C38" i="3"/>
  <c r="C40" i="3" s="1"/>
  <c r="K38" i="3"/>
  <c r="S38" i="3"/>
  <c r="Z27" i="12"/>
  <c r="Z27" i="11"/>
  <c r="Z27" i="10"/>
  <c r="Z17" i="17"/>
  <c r="N38" i="8"/>
  <c r="F38" i="7"/>
  <c r="F40" i="7" s="1"/>
  <c r="N38" i="7"/>
  <c r="V38" i="7"/>
  <c r="E38" i="4"/>
  <c r="E40" i="4" s="1"/>
  <c r="M38" i="4"/>
  <c r="U38" i="4"/>
  <c r="E38" i="3"/>
  <c r="E40" i="3" s="1"/>
  <c r="M38" i="3"/>
  <c r="U38" i="3"/>
  <c r="Z17" i="16"/>
  <c r="X38" i="16"/>
  <c r="V38" i="8"/>
  <c r="K38" i="20"/>
  <c r="S38" i="20"/>
  <c r="C38" i="19"/>
  <c r="C40" i="19" s="1"/>
  <c r="K38" i="19"/>
  <c r="S38" i="19"/>
  <c r="C38" i="18"/>
  <c r="C40" i="18" s="1"/>
  <c r="K38" i="18"/>
  <c r="S38" i="18"/>
  <c r="C38" i="17"/>
  <c r="C40" i="17" s="1"/>
  <c r="K38" i="17"/>
  <c r="S38" i="17"/>
  <c r="AA38" i="17"/>
  <c r="AA40" i="17" s="1"/>
  <c r="J38" i="16"/>
  <c r="R38" i="16"/>
  <c r="AA38" i="16"/>
  <c r="AA40" i="16" s="1"/>
  <c r="J38" i="15"/>
  <c r="R38" i="15"/>
  <c r="AA38" i="15"/>
  <c r="AA40" i="15" s="1"/>
  <c r="J38" i="14"/>
  <c r="R38" i="14"/>
  <c r="Z17" i="14"/>
  <c r="Z17" i="12"/>
  <c r="X38" i="12"/>
  <c r="Z17" i="11"/>
  <c r="X38" i="11"/>
  <c r="Z17" i="10"/>
  <c r="X38" i="10"/>
  <c r="Z38" i="9"/>
  <c r="C38" i="16"/>
  <c r="C40" i="16" s="1"/>
  <c r="K38" i="16"/>
  <c r="S38" i="16"/>
  <c r="C38" i="15"/>
  <c r="C40" i="15" s="1"/>
  <c r="K38" i="15"/>
  <c r="S38" i="15"/>
  <c r="C38" i="14"/>
  <c r="C40" i="14" s="1"/>
  <c r="K38" i="14"/>
  <c r="S38" i="14"/>
  <c r="AA38" i="14"/>
  <c r="AA40" i="14" s="1"/>
  <c r="J38" i="13"/>
  <c r="R38" i="13"/>
  <c r="Z17" i="13"/>
  <c r="H38" i="8"/>
  <c r="H40" i="8" s="1"/>
  <c r="I39" i="8" s="1"/>
  <c r="I40" i="8" s="1"/>
  <c r="P38" i="8"/>
  <c r="Z17" i="8"/>
  <c r="X38" i="8"/>
  <c r="H38" i="7"/>
  <c r="H40" i="7" s="1"/>
  <c r="I39" i="7" s="1"/>
  <c r="I40" i="7" s="1"/>
  <c r="P38" i="7"/>
  <c r="Z17" i="7"/>
  <c r="X38" i="7"/>
  <c r="H38" i="6"/>
  <c r="H40" i="6" s="1"/>
  <c r="I39" i="6" s="1"/>
  <c r="I40" i="6" s="1"/>
  <c r="P38" i="6"/>
  <c r="Z17" i="6"/>
  <c r="X38" i="6"/>
  <c r="H38" i="5"/>
  <c r="H40" i="5" s="1"/>
  <c r="I39" i="5" s="1"/>
  <c r="I40" i="5" s="1"/>
  <c r="P38" i="5"/>
  <c r="X38" i="5"/>
  <c r="G38" i="3"/>
  <c r="G40" i="3" s="1"/>
  <c r="H39" i="3" s="1"/>
  <c r="H40" i="3" s="1"/>
  <c r="I39" i="3" s="1"/>
  <c r="I40" i="3" s="1"/>
  <c r="J40" i="3" s="1"/>
  <c r="O38" i="3"/>
  <c r="W38" i="3"/>
  <c r="F38" i="8"/>
  <c r="F40" i="8" s="1"/>
  <c r="C38" i="13"/>
  <c r="C40" i="13" s="1"/>
  <c r="K38" i="13"/>
  <c r="S38" i="13"/>
  <c r="AA38" i="13"/>
  <c r="AA40" i="13" s="1"/>
  <c r="J38" i="12"/>
  <c r="R38" i="12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Z17" i="9"/>
  <c r="H38" i="4"/>
  <c r="P38" i="4"/>
  <c r="Z17" i="4"/>
  <c r="X38" i="4"/>
  <c r="H38" i="2"/>
  <c r="H40" i="2" s="1"/>
  <c r="I39" i="2" s="1"/>
  <c r="I40" i="2" s="1"/>
  <c r="P38" i="2"/>
  <c r="Z17" i="2"/>
  <c r="X38" i="2"/>
  <c r="Z38" i="14"/>
  <c r="X40" i="14"/>
  <c r="Z40" i="14" s="1"/>
  <c r="Z38" i="13"/>
  <c r="X40" i="13"/>
  <c r="Z40" i="13" s="1"/>
  <c r="Z27" i="19"/>
  <c r="Z27" i="18"/>
  <c r="J40" i="19"/>
  <c r="K39" i="19"/>
  <c r="J40" i="15"/>
  <c r="K39" i="15"/>
  <c r="N39" i="15" s="1"/>
  <c r="J40" i="11"/>
  <c r="K39" i="11"/>
  <c r="K40" i="11" s="1"/>
  <c r="L39" i="11" s="1"/>
  <c r="L40" i="11" s="1"/>
  <c r="M39" i="11" s="1"/>
  <c r="M40" i="11" s="1"/>
  <c r="J40" i="16"/>
  <c r="K39" i="16"/>
  <c r="J40" i="13"/>
  <c r="K39" i="13"/>
  <c r="J40" i="20"/>
  <c r="K39" i="20"/>
  <c r="J40" i="17"/>
  <c r="K39" i="17"/>
  <c r="K39" i="3"/>
  <c r="J40" i="1"/>
  <c r="K39" i="1"/>
  <c r="J40" i="12"/>
  <c r="K39" i="12"/>
  <c r="J40" i="9"/>
  <c r="K39" i="9"/>
  <c r="N39" i="19"/>
  <c r="K40" i="19"/>
  <c r="L39" i="19" s="1"/>
  <c r="L40" i="19" s="1"/>
  <c r="M39" i="19" s="1"/>
  <c r="M40" i="19" s="1"/>
  <c r="K40" i="15"/>
  <c r="L39" i="15" s="1"/>
  <c r="L40" i="15" s="1"/>
  <c r="M39" i="15" s="1"/>
  <c r="M40" i="15" s="1"/>
  <c r="K39" i="18"/>
  <c r="K39" i="14"/>
  <c r="K39" i="10"/>
  <c r="J40" i="7" l="1"/>
  <c r="K39" i="7"/>
  <c r="K39" i="6"/>
  <c r="J40" i="6"/>
  <c r="J40" i="5"/>
  <c r="K39" i="5"/>
  <c r="K40" i="5" s="1"/>
  <c r="L39" i="5" s="1"/>
  <c r="L40" i="5" s="1"/>
  <c r="M39" i="5" s="1"/>
  <c r="M40" i="5" s="1"/>
  <c r="K39" i="2"/>
  <c r="J40" i="2"/>
  <c r="J40" i="8"/>
  <c r="K39" i="8"/>
  <c r="X40" i="3"/>
  <c r="Z40" i="3" s="1"/>
  <c r="Z38" i="3"/>
  <c r="N39" i="11"/>
  <c r="Z38" i="7"/>
  <c r="X40" i="7"/>
  <c r="Z40" i="7" s="1"/>
  <c r="Z38" i="11"/>
  <c r="X40" i="11"/>
  <c r="Z40" i="11" s="1"/>
  <c r="Z38" i="20"/>
  <c r="X40" i="20"/>
  <c r="Z40" i="20" s="1"/>
  <c r="Z38" i="12"/>
  <c r="X40" i="12"/>
  <c r="Z40" i="12" s="1"/>
  <c r="Z38" i="16"/>
  <c r="X40" i="16"/>
  <c r="Z40" i="16" s="1"/>
  <c r="Z38" i="5"/>
  <c r="X40" i="5"/>
  <c r="Z40" i="5" s="1"/>
  <c r="Z38" i="6"/>
  <c r="X40" i="6"/>
  <c r="Z40" i="6" s="1"/>
  <c r="Z38" i="8"/>
  <c r="X40" i="8"/>
  <c r="Z40" i="8" s="1"/>
  <c r="Z38" i="18"/>
  <c r="X40" i="18"/>
  <c r="Z40" i="18" s="1"/>
  <c r="Z38" i="15"/>
  <c r="X40" i="15"/>
  <c r="Z40" i="15" s="1"/>
  <c r="X40" i="4"/>
  <c r="Z40" i="4" s="1"/>
  <c r="Z38" i="4"/>
  <c r="Z38" i="2"/>
  <c r="X40" i="2"/>
  <c r="Z40" i="2" s="1"/>
  <c r="K39" i="4"/>
  <c r="K40" i="4" s="1"/>
  <c r="L39" i="4" s="1"/>
  <c r="L40" i="4" s="1"/>
  <c r="M39" i="4" s="1"/>
  <c r="M40" i="4" s="1"/>
  <c r="Z38" i="10"/>
  <c r="X40" i="10"/>
  <c r="Z40" i="10" s="1"/>
  <c r="Z38" i="19"/>
  <c r="X40" i="19"/>
  <c r="Z40" i="19" s="1"/>
  <c r="N39" i="14"/>
  <c r="K40" i="14"/>
  <c r="L39" i="14" s="1"/>
  <c r="L40" i="14" s="1"/>
  <c r="M39" i="14" s="1"/>
  <c r="M40" i="14" s="1"/>
  <c r="N40" i="15"/>
  <c r="O39" i="15"/>
  <c r="N39" i="5"/>
  <c r="N39" i="12"/>
  <c r="K40" i="12"/>
  <c r="L39" i="12" s="1"/>
  <c r="L40" i="12" s="1"/>
  <c r="M39" i="12" s="1"/>
  <c r="M40" i="12" s="1"/>
  <c r="K40" i="8"/>
  <c r="L39" i="8" s="1"/>
  <c r="L40" i="8" s="1"/>
  <c r="M39" i="8" s="1"/>
  <c r="M40" i="8" s="1"/>
  <c r="N39" i="8"/>
  <c r="K40" i="3"/>
  <c r="L39" i="3" s="1"/>
  <c r="L40" i="3" s="1"/>
  <c r="M39" i="3" s="1"/>
  <c r="M40" i="3" s="1"/>
  <c r="N39" i="3"/>
  <c r="N39" i="17"/>
  <c r="K40" i="17"/>
  <c r="L39" i="17" s="1"/>
  <c r="L40" i="17" s="1"/>
  <c r="M39" i="17" s="1"/>
  <c r="M40" i="17" s="1"/>
  <c r="K40" i="2"/>
  <c r="L39" i="2" s="1"/>
  <c r="L40" i="2" s="1"/>
  <c r="M39" i="2" s="1"/>
  <c r="M40" i="2" s="1"/>
  <c r="N39" i="2"/>
  <c r="N39" i="13"/>
  <c r="K40" i="13"/>
  <c r="L39" i="13" s="1"/>
  <c r="L40" i="13" s="1"/>
  <c r="M39" i="13" s="1"/>
  <c r="M40" i="13" s="1"/>
  <c r="N39" i="18"/>
  <c r="K40" i="18"/>
  <c r="L39" i="18" s="1"/>
  <c r="L40" i="18" s="1"/>
  <c r="M39" i="18" s="1"/>
  <c r="M40" i="18" s="1"/>
  <c r="N40" i="11"/>
  <c r="O39" i="11"/>
  <c r="N40" i="19"/>
  <c r="O39" i="19"/>
  <c r="N39" i="9"/>
  <c r="K40" i="9"/>
  <c r="L39" i="9" s="1"/>
  <c r="L40" i="9" s="1"/>
  <c r="M39" i="9" s="1"/>
  <c r="M40" i="9" s="1"/>
  <c r="N39" i="4"/>
  <c r="N39" i="1"/>
  <c r="K40" i="1"/>
  <c r="L39" i="1" s="1"/>
  <c r="L40" i="1" s="1"/>
  <c r="M39" i="1" s="1"/>
  <c r="M40" i="1" s="1"/>
  <c r="K40" i="7"/>
  <c r="L39" i="7" s="1"/>
  <c r="L40" i="7" s="1"/>
  <c r="M39" i="7" s="1"/>
  <c r="M40" i="7" s="1"/>
  <c r="N39" i="7"/>
  <c r="N39" i="20"/>
  <c r="K40" i="20"/>
  <c r="L39" i="20" s="1"/>
  <c r="L40" i="20" s="1"/>
  <c r="M39" i="20" s="1"/>
  <c r="M40" i="20" s="1"/>
  <c r="K40" i="6"/>
  <c r="L39" i="6" s="1"/>
  <c r="L40" i="6" s="1"/>
  <c r="M39" i="6" s="1"/>
  <c r="M40" i="6" s="1"/>
  <c r="N39" i="6"/>
  <c r="N39" i="16"/>
  <c r="K40" i="16"/>
  <c r="L39" i="16" s="1"/>
  <c r="L40" i="16" s="1"/>
  <c r="M39" i="16" s="1"/>
  <c r="M40" i="16" s="1"/>
  <c r="N39" i="10"/>
  <c r="K40" i="10"/>
  <c r="L39" i="10" s="1"/>
  <c r="L40" i="10" s="1"/>
  <c r="M39" i="10" s="1"/>
  <c r="M40" i="10" s="1"/>
  <c r="N40" i="6" l="1"/>
  <c r="O39" i="6"/>
  <c r="N40" i="10"/>
  <c r="O39" i="10"/>
  <c r="R39" i="19"/>
  <c r="O40" i="19"/>
  <c r="P39" i="19" s="1"/>
  <c r="P40" i="19" s="1"/>
  <c r="Q39" i="19" s="1"/>
  <c r="Q40" i="19" s="1"/>
  <c r="N40" i="18"/>
  <c r="O39" i="18"/>
  <c r="N40" i="12"/>
  <c r="O39" i="12"/>
  <c r="R39" i="15"/>
  <c r="O40" i="15"/>
  <c r="P39" i="15" s="1"/>
  <c r="P40" i="15" s="1"/>
  <c r="Q39" i="15" s="1"/>
  <c r="Q40" i="15" s="1"/>
  <c r="N40" i="4"/>
  <c r="O39" i="4"/>
  <c r="N40" i="2"/>
  <c r="O39" i="2"/>
  <c r="N40" i="3"/>
  <c r="O39" i="3"/>
  <c r="N40" i="7"/>
  <c r="O39" i="7"/>
  <c r="N40" i="20"/>
  <c r="O39" i="20"/>
  <c r="N40" i="9"/>
  <c r="O39" i="9"/>
  <c r="N40" i="13"/>
  <c r="O39" i="13"/>
  <c r="N40" i="17"/>
  <c r="O39" i="17"/>
  <c r="N40" i="14"/>
  <c r="O39" i="14"/>
  <c r="N40" i="16"/>
  <c r="O39" i="16"/>
  <c r="O39" i="1"/>
  <c r="N40" i="1"/>
  <c r="R39" i="11"/>
  <c r="O40" i="11"/>
  <c r="P39" i="11" s="1"/>
  <c r="P40" i="11" s="1"/>
  <c r="Q39" i="11" s="1"/>
  <c r="Q40" i="11" s="1"/>
  <c r="N40" i="8"/>
  <c r="O39" i="8"/>
  <c r="N40" i="5"/>
  <c r="O39" i="5"/>
  <c r="R40" i="11" l="1"/>
  <c r="S39" i="11"/>
  <c r="R39" i="16"/>
  <c r="O40" i="16"/>
  <c r="P39" i="16" s="1"/>
  <c r="P40" i="16" s="1"/>
  <c r="Q39" i="16" s="1"/>
  <c r="Q40" i="16" s="1"/>
  <c r="R39" i="17"/>
  <c r="O40" i="17"/>
  <c r="P39" i="17" s="1"/>
  <c r="P40" i="17" s="1"/>
  <c r="Q39" i="17" s="1"/>
  <c r="Q40" i="17" s="1"/>
  <c r="O40" i="9"/>
  <c r="P39" i="9" s="1"/>
  <c r="P40" i="9" s="1"/>
  <c r="Q39" i="9" s="1"/>
  <c r="Q40" i="9" s="1"/>
  <c r="R39" i="9"/>
  <c r="O40" i="7"/>
  <c r="P39" i="7" s="1"/>
  <c r="P40" i="7" s="1"/>
  <c r="Q39" i="7" s="1"/>
  <c r="Q40" i="7" s="1"/>
  <c r="R39" i="7"/>
  <c r="O40" i="2"/>
  <c r="P39" i="2" s="1"/>
  <c r="P40" i="2" s="1"/>
  <c r="Q39" i="2" s="1"/>
  <c r="Q40" i="2" s="1"/>
  <c r="R39" i="2"/>
  <c r="R40" i="15"/>
  <c r="S39" i="15"/>
  <c r="R39" i="18"/>
  <c r="O40" i="18"/>
  <c r="P39" i="18" s="1"/>
  <c r="P40" i="18" s="1"/>
  <c r="Q39" i="18" s="1"/>
  <c r="Q40" i="18" s="1"/>
  <c r="R39" i="10"/>
  <c r="O40" i="10"/>
  <c r="P39" i="10" s="1"/>
  <c r="P40" i="10" s="1"/>
  <c r="Q39" i="10" s="1"/>
  <c r="Q40" i="10" s="1"/>
  <c r="R39" i="14"/>
  <c r="O40" i="14"/>
  <c r="P39" i="14" s="1"/>
  <c r="P40" i="14" s="1"/>
  <c r="Q39" i="14" s="1"/>
  <c r="Q40" i="14" s="1"/>
  <c r="R39" i="20"/>
  <c r="O40" i="20"/>
  <c r="P39" i="20" s="1"/>
  <c r="P40" i="20" s="1"/>
  <c r="Q39" i="20" s="1"/>
  <c r="Q40" i="20" s="1"/>
  <c r="O40" i="3"/>
  <c r="P39" i="3" s="1"/>
  <c r="P40" i="3" s="1"/>
  <c r="Q39" i="3" s="1"/>
  <c r="Q40" i="3" s="1"/>
  <c r="R39" i="3"/>
  <c r="O40" i="4"/>
  <c r="P39" i="4" s="1"/>
  <c r="P40" i="4" s="1"/>
  <c r="Q39" i="4" s="1"/>
  <c r="Q40" i="4" s="1"/>
  <c r="R39" i="4"/>
  <c r="R39" i="12"/>
  <c r="O40" i="12"/>
  <c r="P39" i="12" s="1"/>
  <c r="P40" i="12" s="1"/>
  <c r="Q39" i="12" s="1"/>
  <c r="Q40" i="12" s="1"/>
  <c r="R40" i="19"/>
  <c r="S39" i="19"/>
  <c r="O40" i="6"/>
  <c r="P39" i="6" s="1"/>
  <c r="P40" i="6" s="1"/>
  <c r="Q39" i="6" s="1"/>
  <c r="Q40" i="6" s="1"/>
  <c r="R39" i="6"/>
  <c r="O40" i="5"/>
  <c r="P39" i="5" s="1"/>
  <c r="P40" i="5" s="1"/>
  <c r="Q39" i="5" s="1"/>
  <c r="Q40" i="5" s="1"/>
  <c r="R39" i="5"/>
  <c r="O40" i="8"/>
  <c r="P39" i="8" s="1"/>
  <c r="P40" i="8" s="1"/>
  <c r="Q39" i="8" s="1"/>
  <c r="Q40" i="8" s="1"/>
  <c r="R39" i="8"/>
  <c r="R39" i="13"/>
  <c r="O40" i="13"/>
  <c r="P39" i="13" s="1"/>
  <c r="P40" i="13" s="1"/>
  <c r="Q39" i="13" s="1"/>
  <c r="Q40" i="13" s="1"/>
  <c r="R39" i="1"/>
  <c r="O40" i="1"/>
  <c r="P39" i="1" s="1"/>
  <c r="P40" i="1" s="1"/>
  <c r="Q39" i="1" s="1"/>
  <c r="Q40" i="1" s="1"/>
  <c r="R40" i="1" l="1"/>
  <c r="S39" i="1"/>
  <c r="R40" i="12"/>
  <c r="S39" i="12"/>
  <c r="R40" i="14"/>
  <c r="S39" i="14"/>
  <c r="R40" i="18"/>
  <c r="S39" i="18"/>
  <c r="R40" i="16"/>
  <c r="S39" i="16"/>
  <c r="R40" i="8"/>
  <c r="S39" i="8"/>
  <c r="R40" i="9"/>
  <c r="S39" i="9"/>
  <c r="R40" i="3"/>
  <c r="S39" i="3"/>
  <c r="R40" i="13"/>
  <c r="S39" i="13"/>
  <c r="R40" i="10"/>
  <c r="S39" i="10"/>
  <c r="V39" i="15"/>
  <c r="S40" i="15"/>
  <c r="T39" i="15" s="1"/>
  <c r="T40" i="15" s="1"/>
  <c r="U39" i="15" s="1"/>
  <c r="U40" i="15" s="1"/>
  <c r="V40" i="15" s="1"/>
  <c r="W40" i="15" s="1"/>
  <c r="R40" i="17"/>
  <c r="S39" i="17"/>
  <c r="V39" i="11"/>
  <c r="S40" i="11"/>
  <c r="T39" i="11" s="1"/>
  <c r="T40" i="11" s="1"/>
  <c r="U39" i="11" s="1"/>
  <c r="U40" i="11" s="1"/>
  <c r="V40" i="11" s="1"/>
  <c r="W40" i="11" s="1"/>
  <c r="R40" i="6"/>
  <c r="S39" i="6"/>
  <c r="R40" i="2"/>
  <c r="S39" i="2"/>
  <c r="V39" i="19"/>
  <c r="S40" i="19"/>
  <c r="T39" i="19" s="1"/>
  <c r="T40" i="19" s="1"/>
  <c r="U39" i="19" s="1"/>
  <c r="U40" i="19" s="1"/>
  <c r="V40" i="19" s="1"/>
  <c r="W40" i="19" s="1"/>
  <c r="R40" i="20"/>
  <c r="S39" i="20"/>
  <c r="R40" i="5"/>
  <c r="S39" i="5"/>
  <c r="R40" i="4"/>
  <c r="S39" i="4"/>
  <c r="R40" i="7"/>
  <c r="S39" i="7"/>
  <c r="S40" i="7" l="1"/>
  <c r="T39" i="7" s="1"/>
  <c r="T40" i="7" s="1"/>
  <c r="U39" i="7" s="1"/>
  <c r="U40" i="7" s="1"/>
  <c r="V40" i="7" s="1"/>
  <c r="W40" i="7" s="1"/>
  <c r="V39" i="7"/>
  <c r="S40" i="5"/>
  <c r="T39" i="5" s="1"/>
  <c r="T40" i="5" s="1"/>
  <c r="U39" i="5" s="1"/>
  <c r="U40" i="5" s="1"/>
  <c r="V40" i="5" s="1"/>
  <c r="W40" i="5" s="1"/>
  <c r="V39" i="5"/>
  <c r="S40" i="6"/>
  <c r="T39" i="6" s="1"/>
  <c r="T40" i="6" s="1"/>
  <c r="U39" i="6" s="1"/>
  <c r="U40" i="6" s="1"/>
  <c r="V40" i="6" s="1"/>
  <c r="W40" i="6" s="1"/>
  <c r="V39" i="6"/>
  <c r="V39" i="17"/>
  <c r="S40" i="17"/>
  <c r="T39" i="17" s="1"/>
  <c r="T40" i="17" s="1"/>
  <c r="U39" i="17" s="1"/>
  <c r="U40" i="17" s="1"/>
  <c r="V40" i="17" s="1"/>
  <c r="W40" i="17" s="1"/>
  <c r="S40" i="10"/>
  <c r="T39" i="10" s="1"/>
  <c r="T40" i="10" s="1"/>
  <c r="U39" i="10" s="1"/>
  <c r="U40" i="10" s="1"/>
  <c r="V40" i="10" s="1"/>
  <c r="W40" i="10" s="1"/>
  <c r="V39" i="10"/>
  <c r="S40" i="3"/>
  <c r="T39" i="3" s="1"/>
  <c r="T40" i="3" s="1"/>
  <c r="U39" i="3" s="1"/>
  <c r="U40" i="3" s="1"/>
  <c r="V40" i="3" s="1"/>
  <c r="W40" i="3" s="1"/>
  <c r="V39" i="3"/>
  <c r="S40" i="8"/>
  <c r="T39" i="8" s="1"/>
  <c r="T40" i="8" s="1"/>
  <c r="U39" i="8" s="1"/>
  <c r="U40" i="8" s="1"/>
  <c r="V40" i="8" s="1"/>
  <c r="W40" i="8" s="1"/>
  <c r="V39" i="8"/>
  <c r="V39" i="18"/>
  <c r="S40" i="18"/>
  <c r="T39" i="18" s="1"/>
  <c r="T40" i="18" s="1"/>
  <c r="U39" i="18" s="1"/>
  <c r="U40" i="18" s="1"/>
  <c r="V40" i="18" s="1"/>
  <c r="W40" i="18" s="1"/>
  <c r="V39" i="12"/>
  <c r="S40" i="12"/>
  <c r="T39" i="12" s="1"/>
  <c r="T40" i="12" s="1"/>
  <c r="U39" i="12" s="1"/>
  <c r="U40" i="12" s="1"/>
  <c r="V40" i="12" s="1"/>
  <c r="W40" i="12" s="1"/>
  <c r="V39" i="20"/>
  <c r="S40" i="20"/>
  <c r="T39" i="20" s="1"/>
  <c r="T40" i="20" s="1"/>
  <c r="U39" i="20" s="1"/>
  <c r="U40" i="20" s="1"/>
  <c r="V40" i="20" s="1"/>
  <c r="W40" i="20" s="1"/>
  <c r="V39" i="13"/>
  <c r="S40" i="13"/>
  <c r="T39" i="13" s="1"/>
  <c r="T40" i="13" s="1"/>
  <c r="U39" i="13" s="1"/>
  <c r="U40" i="13" s="1"/>
  <c r="V40" i="13" s="1"/>
  <c r="W40" i="13" s="1"/>
  <c r="S40" i="9"/>
  <c r="T39" i="9" s="1"/>
  <c r="T40" i="9" s="1"/>
  <c r="U39" i="9" s="1"/>
  <c r="U40" i="9" s="1"/>
  <c r="V40" i="9" s="1"/>
  <c r="W40" i="9" s="1"/>
  <c r="V39" i="9"/>
  <c r="V39" i="16"/>
  <c r="S40" i="16"/>
  <c r="T39" i="16" s="1"/>
  <c r="T40" i="16" s="1"/>
  <c r="U39" i="16" s="1"/>
  <c r="U40" i="16" s="1"/>
  <c r="V40" i="16" s="1"/>
  <c r="W40" i="16" s="1"/>
  <c r="V39" i="14"/>
  <c r="S40" i="14"/>
  <c r="T39" i="14" s="1"/>
  <c r="T40" i="14" s="1"/>
  <c r="U39" i="14" s="1"/>
  <c r="U40" i="14" s="1"/>
  <c r="V40" i="14" s="1"/>
  <c r="W40" i="14" s="1"/>
  <c r="V39" i="1"/>
  <c r="S40" i="1"/>
  <c r="T39" i="1" s="1"/>
  <c r="T40" i="1" s="1"/>
  <c r="U39" i="1" s="1"/>
  <c r="U40" i="1" s="1"/>
  <c r="V40" i="1" s="1"/>
  <c r="W40" i="1" s="1"/>
  <c r="S40" i="4"/>
  <c r="T39" i="4" s="1"/>
  <c r="T40" i="4" s="1"/>
  <c r="U39" i="4" s="1"/>
  <c r="U40" i="4" s="1"/>
  <c r="V40" i="4" s="1"/>
  <c r="W40" i="4" s="1"/>
  <c r="V39" i="4"/>
  <c r="S40" i="2"/>
  <c r="T39" i="2" s="1"/>
  <c r="T40" i="2" s="1"/>
  <c r="U39" i="2" s="1"/>
  <c r="U40" i="2" s="1"/>
  <c r="V40" i="2" s="1"/>
  <c r="W40" i="2" s="1"/>
  <c r="V39" i="2"/>
</calcChain>
</file>

<file path=xl/sharedStrings.xml><?xml version="1.0" encoding="utf-8"?>
<sst xmlns="http://schemas.openxmlformats.org/spreadsheetml/2006/main" count="2100" uniqueCount="86">
  <si>
    <t>Free State: Matjhabeng (FS184) - Table C7 Quarterly Budgeted Cash Flows ( All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</si>
  <si>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</si>
  <si>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</si>
  <si>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</si>
  <si>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</si>
  <si>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</si>
  <si>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</si>
  <si>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</si>
  <si>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</si>
  <si>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</si>
  <si>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</si>
  <si>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</si>
  <si>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</si>
  <si>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</si>
  <si>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</si>
  <si>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</si>
  <si>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</si>
  <si>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</si>
  <si>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</si>
  <si>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</si>
  <si>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</si>
  <si>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</si>
  <si>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</si>
  <si>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</si>
  <si>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</si>
  <si>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</si>
  <si>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</si>
  <si>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</si>
  <si>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</si>
  <si>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</si>
  <si>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</si>
  <si>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</si>
  <si>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</si>
  <si>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</si>
  <si>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</si>
  <si>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</si>
  <si>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</si>
  <si>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</si>
  <si>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</si>
  <si>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</si>
  <si>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</si>
  <si>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</si>
  <si>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</si>
  <si>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</si>
  <si>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</si>
  <si>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</si>
  <si>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</si>
  <si>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</si>
  <si>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</si>
  <si>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</si>
  <si>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</si>
  <si>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</si>
  <si>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</si>
  <si>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</si>
  <si>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</si>
  <si>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</si>
  <si>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</si>
  <si>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</si>
  <si>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</si>
  <si>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</si>
  <si>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</si>
  <si>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</si>
  <si>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</si>
  <si>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</si>
  <si>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All ) for 2nd Quarter ended 31 December 2021 (Figures Finalised as at 2022/01/29)</t>
  </si>
  <si>
    <t>Gauteng: Mogale City (GT481) - Table C7 Quarterly Budgeted Cash Flows ( All ) for 2nd Quarter ended 31 December 2021 (Figures Finalised as at 2022/01/29)</t>
  </si>
  <si>
    <t>Kwazulu-Natal: Msunduzi (KZN225) - Table C7 Quarterly Budgeted Cash Flows ( All ) for 2nd Quarter ended 31 December 2021 (Figures Finalised as at 2022/01/29)</t>
  </si>
  <si>
    <t>Kwazulu-Natal: Newcastle (KZN252) - Table C7 Quarterly Budgeted Cash Flows ( All ) for 2nd Quarter ended 31 December 2021 (Figures Finalised as at 2022/01/29)</t>
  </si>
  <si>
    <t>Kwazulu-Natal: uMhlathuze (KZN282) - Table C7 Quarterly Budgeted Cash Flows ( All ) for 2nd Quarter ended 31 December 2021 (Figures Finalised as at 2022/01/29)</t>
  </si>
  <si>
    <t>Limpopo: Polokwane (LIM354) - Table C7 Quarterly Budgeted Cash Flows ( All ) for 2nd Quarter ended 31 December 2021 (Figures Finalised as at 2022/01/29)</t>
  </si>
  <si>
    <t>Mpumalanga: Govan Mbeki (MP307) - Table C7 Quarterly Budgeted Cash Flows ( All ) for 2nd Quarter ended 31 December 2021 (Figures Finalised as at 2022/01/29)</t>
  </si>
  <si>
    <t>Mpumalanga: Emalahleni (MP) (MP312) - Table C7 Quarterly Budgeted Cash Flows ( All ) for 2nd Quarter ended 31 December 2021 (Figures Finalised as at 2022/01/29)</t>
  </si>
  <si>
    <t>Mpumalanga: Steve Tshwete (MP313) - Table C7 Quarterly Budgeted Cash Flows ( All ) for 2nd Quarter ended 31 December 2021 (Figures Finalised as at 2022/01/29)</t>
  </si>
  <si>
    <t>Mpumalanga: City of Mbombela (MP326) - Table C7 Quarterly Budgeted Cash Flows ( All ) for 2nd Quarter ended 31 December 2021 (Figures Finalised as at 2022/01/29)</t>
  </si>
  <si>
    <t>Northern Cape: Sol Plaatje (NC091) - Table C7 Quarterly Budgeted Cash Flows ( All ) for 2nd Quarter ended 31 December 2021 (Figures Finalised as at 2022/01/29)</t>
  </si>
  <si>
    <t>North West: Madibeng (NW372) - Table C7 Quarterly Budgeted Cash Flows ( All ) for 2nd Quarter ended 31 December 2021 (Figures Finalised as at 2022/01/29)</t>
  </si>
  <si>
    <t>North West: Rustenburg (NW373) - Table C7 Quarterly Budgeted Cash Flows ( All ) for 2nd Quarter ended 31 December 2021 (Figures Finalised as at 2022/01/29)</t>
  </si>
  <si>
    <t>North West: City of Matlosana (NW403) - Table C7 Quarterly Budgeted Cash Flows ( All ) for 2nd Quarter ended 31 December 2021 (Figures Finalised as at 2022/01/29)</t>
  </si>
  <si>
    <t>North West: J B Marks (NW405) - Table C7 Quarterly Budgeted Cash Flows ( All ) for 2nd Quarter ended 31 December 2021 (Figures Finalised as at 2022/01/29)</t>
  </si>
  <si>
    <t>Western Cape: Drakenstein (WC023) - Table C7 Quarterly Budgeted Cash Flows ( All ) for 2nd Quarter ended 31 December 2021 (Figures Finalised as at 2022/01/29)</t>
  </si>
  <si>
    <t>Western Cape: Stellenbosch (WC024) - Table C7 Quarterly Budgeted Cash Flows ( All ) for 2nd Quarter ended 31 December 2021 (Figures Finalised as at 2022/01/29)</t>
  </si>
  <si>
    <t>Western Cape: George (WC044) - Table C7 Quarterly Budgeted Cash Flows ( All ) for 2nd Quarter ended 31 December 2021 (Figures Finalised as at 2022/01/29)</t>
  </si>
  <si>
    <t>Summary - Table C7 Quarterly Budgeted Cash Flows ( All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</si>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</sst>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11961937680</v>
      </c>
      <c r="D6" s="18"/>
      <c r="E6" s="19">
        <v>7648541620</v>
      </c>
      <c r="F6" s="20">
        <v>7648274620</v>
      </c>
      <c r="G6" s="20">
        <v>940151634</v>
      </c>
      <c r="H6" s="20">
        <v>690020003</v>
      </c>
      <c r="I6" s="20">
        <v>943226988</v>
      </c>
      <c r="J6" s="20">
        <v>2573398625</v>
      </c>
      <c r="K6" s="20">
        <v>714895865</v>
      </c>
      <c r="L6" s="20">
        <v>851087441</v>
      </c>
      <c r="M6" s="20">
        <v>809978441</v>
      </c>
      <c r="N6" s="20">
        <v>2375961747</v>
      </c>
      <c r="O6" s="20"/>
      <c r="P6" s="20"/>
      <c r="Q6" s="20"/>
      <c r="R6" s="20"/>
      <c r="S6" s="20"/>
      <c r="T6" s="20"/>
      <c r="U6" s="20"/>
      <c r="V6" s="20"/>
      <c r="W6" s="20">
        <v>4949360372</v>
      </c>
      <c r="X6" s="20">
        <v>3845915840</v>
      </c>
      <c r="Y6" s="20">
        <v>1103444532</v>
      </c>
      <c r="Z6" s="21">
        <v>28.691333297610587</v>
      </c>
      <c r="AA6" s="22">
        <v>7648274620</v>
      </c>
    </row>
    <row r="7" spans="1:27" ht="13.5" x14ac:dyDescent="0.25">
      <c r="A7" s="23" t="s">
        <v>35</v>
      </c>
      <c r="B7" s="17" t="s">
        <v>32</v>
      </c>
      <c r="C7" s="18">
        <v>13783012667</v>
      </c>
      <c r="D7" s="18"/>
      <c r="E7" s="19">
        <v>27707743317</v>
      </c>
      <c r="F7" s="20">
        <v>27708514317</v>
      </c>
      <c r="G7" s="20">
        <v>1375542699</v>
      </c>
      <c r="H7" s="20">
        <v>2014003697</v>
      </c>
      <c r="I7" s="20">
        <v>1870817764</v>
      </c>
      <c r="J7" s="20">
        <v>5260364160</v>
      </c>
      <c r="K7" s="20">
        <v>1747997884</v>
      </c>
      <c r="L7" s="20">
        <v>1699708168</v>
      </c>
      <c r="M7" s="20">
        <v>1818470530</v>
      </c>
      <c r="N7" s="20">
        <v>5266176582</v>
      </c>
      <c r="O7" s="20"/>
      <c r="P7" s="20"/>
      <c r="Q7" s="20"/>
      <c r="R7" s="20"/>
      <c r="S7" s="20"/>
      <c r="T7" s="20"/>
      <c r="U7" s="20"/>
      <c r="V7" s="20"/>
      <c r="W7" s="20">
        <v>10526540742</v>
      </c>
      <c r="X7" s="20">
        <v>13491068520</v>
      </c>
      <c r="Y7" s="20">
        <v>-2964527778</v>
      </c>
      <c r="Z7" s="21">
        <v>-21.974002827168206</v>
      </c>
      <c r="AA7" s="22">
        <v>27708514317</v>
      </c>
    </row>
    <row r="8" spans="1:27" ht="13.5" x14ac:dyDescent="0.25">
      <c r="A8" s="23" t="s">
        <v>36</v>
      </c>
      <c r="B8" s="17" t="s">
        <v>32</v>
      </c>
      <c r="C8" s="18">
        <v>7228062907</v>
      </c>
      <c r="D8" s="18"/>
      <c r="E8" s="19">
        <v>8529616754</v>
      </c>
      <c r="F8" s="20">
        <v>8529366754</v>
      </c>
      <c r="G8" s="20">
        <v>9149801912</v>
      </c>
      <c r="H8" s="20">
        <v>1063582270</v>
      </c>
      <c r="I8" s="20">
        <v>-6070889703</v>
      </c>
      <c r="J8" s="20">
        <v>4142494479</v>
      </c>
      <c r="K8" s="20">
        <v>1128257986</v>
      </c>
      <c r="L8" s="20">
        <v>790761277</v>
      </c>
      <c r="M8" s="20">
        <v>1393713061</v>
      </c>
      <c r="N8" s="20">
        <v>3312732324</v>
      </c>
      <c r="O8" s="20"/>
      <c r="P8" s="20"/>
      <c r="Q8" s="20"/>
      <c r="R8" s="20"/>
      <c r="S8" s="20"/>
      <c r="T8" s="20"/>
      <c r="U8" s="20"/>
      <c r="V8" s="20"/>
      <c r="W8" s="20">
        <v>7455226803</v>
      </c>
      <c r="X8" s="20">
        <v>5577325935</v>
      </c>
      <c r="Y8" s="20">
        <v>1877900868</v>
      </c>
      <c r="Z8" s="21">
        <v>33.670272992571668</v>
      </c>
      <c r="AA8" s="22">
        <v>8529366754</v>
      </c>
    </row>
    <row r="9" spans="1:27" ht="13.5" x14ac:dyDescent="0.25">
      <c r="A9" s="23" t="s">
        <v>37</v>
      </c>
      <c r="B9" s="17" t="s">
        <v>6</v>
      </c>
      <c r="C9" s="18">
        <v>2743616851</v>
      </c>
      <c r="D9" s="18"/>
      <c r="E9" s="19">
        <v>7543374817</v>
      </c>
      <c r="F9" s="20">
        <v>7559738797</v>
      </c>
      <c r="G9" s="20">
        <v>1168200981</v>
      </c>
      <c r="H9" s="20">
        <v>481205555</v>
      </c>
      <c r="I9" s="20">
        <v>29614080</v>
      </c>
      <c r="J9" s="20">
        <v>1679020616</v>
      </c>
      <c r="K9" s="20">
        <v>18086529</v>
      </c>
      <c r="L9" s="20">
        <v>50382020</v>
      </c>
      <c r="M9" s="20">
        <v>1263804389</v>
      </c>
      <c r="N9" s="20">
        <v>1332272938</v>
      </c>
      <c r="O9" s="20"/>
      <c r="P9" s="20"/>
      <c r="Q9" s="20"/>
      <c r="R9" s="20"/>
      <c r="S9" s="20"/>
      <c r="T9" s="20"/>
      <c r="U9" s="20"/>
      <c r="V9" s="20"/>
      <c r="W9" s="20">
        <v>3011293554</v>
      </c>
      <c r="X9" s="20">
        <v>3888194349</v>
      </c>
      <c r="Y9" s="20">
        <v>-876900795</v>
      </c>
      <c r="Z9" s="21">
        <v>-22.552905443770552</v>
      </c>
      <c r="AA9" s="22">
        <v>7559738797</v>
      </c>
    </row>
    <row r="10" spans="1:27" ht="13.5" x14ac:dyDescent="0.25">
      <c r="A10" s="23" t="s">
        <v>38</v>
      </c>
      <c r="B10" s="17" t="s">
        <v>6</v>
      </c>
      <c r="C10" s="18">
        <v>6892359577</v>
      </c>
      <c r="D10" s="18"/>
      <c r="E10" s="19">
        <v>4330954729</v>
      </c>
      <c r="F10" s="20">
        <v>4448879703</v>
      </c>
      <c r="G10" s="20">
        <v>954410811</v>
      </c>
      <c r="H10" s="20">
        <v>238173160</v>
      </c>
      <c r="I10" s="20">
        <v>254311507</v>
      </c>
      <c r="J10" s="20">
        <v>1446895478</v>
      </c>
      <c r="K10" s="20">
        <v>393796495</v>
      </c>
      <c r="L10" s="20">
        <v>150950061</v>
      </c>
      <c r="M10" s="20">
        <v>958989215</v>
      </c>
      <c r="N10" s="20">
        <v>1503735771</v>
      </c>
      <c r="O10" s="20"/>
      <c r="P10" s="20"/>
      <c r="Q10" s="20"/>
      <c r="R10" s="20"/>
      <c r="S10" s="20"/>
      <c r="T10" s="20"/>
      <c r="U10" s="20"/>
      <c r="V10" s="20"/>
      <c r="W10" s="20">
        <v>2950631249</v>
      </c>
      <c r="X10" s="20">
        <v>2167377181</v>
      </c>
      <c r="Y10" s="20">
        <v>783254068</v>
      </c>
      <c r="Z10" s="21">
        <v>36.138336920139416</v>
      </c>
      <c r="AA10" s="22">
        <v>4448879703</v>
      </c>
    </row>
    <row r="11" spans="1:27" ht="13.5" x14ac:dyDescent="0.25">
      <c r="A11" s="23" t="s">
        <v>39</v>
      </c>
      <c r="B11" s="17" t="s">
        <v>32</v>
      </c>
      <c r="C11" s="18">
        <v>12555004</v>
      </c>
      <c r="D11" s="18"/>
      <c r="E11" s="19">
        <v>92794448</v>
      </c>
      <c r="F11" s="20">
        <v>92794448</v>
      </c>
      <c r="G11" s="20">
        <v>1136363</v>
      </c>
      <c r="H11" s="20">
        <v>945298</v>
      </c>
      <c r="I11" s="20">
        <v>1913679</v>
      </c>
      <c r="J11" s="20">
        <v>3995340</v>
      </c>
      <c r="K11" s="20">
        <v>1698933</v>
      </c>
      <c r="L11" s="20">
        <v>1094237</v>
      </c>
      <c r="M11" s="20">
        <v>908518</v>
      </c>
      <c r="N11" s="20">
        <v>3701688</v>
      </c>
      <c r="O11" s="20"/>
      <c r="P11" s="20"/>
      <c r="Q11" s="20"/>
      <c r="R11" s="20"/>
      <c r="S11" s="20"/>
      <c r="T11" s="20"/>
      <c r="U11" s="20"/>
      <c r="V11" s="20"/>
      <c r="W11" s="20">
        <v>7697028</v>
      </c>
      <c r="X11" s="20">
        <v>45423214</v>
      </c>
      <c r="Y11" s="20">
        <v>-37726186</v>
      </c>
      <c r="Z11" s="21">
        <v>-83.054858249352421</v>
      </c>
      <c r="AA11" s="22">
        <v>92794448</v>
      </c>
    </row>
    <row r="12" spans="1:27" ht="13.5" x14ac:dyDescent="0.25">
      <c r="A12" s="23" t="s">
        <v>40</v>
      </c>
      <c r="B12" s="17" t="s">
        <v>32</v>
      </c>
      <c r="C12" s="18">
        <v>13064</v>
      </c>
      <c r="D12" s="18"/>
      <c r="E12" s="19">
        <v>45768</v>
      </c>
      <c r="F12" s="20">
        <v>45768</v>
      </c>
      <c r="G12" s="20"/>
      <c r="H12" s="20"/>
      <c r="I12" s="20">
        <v>18348</v>
      </c>
      <c r="J12" s="20">
        <v>18348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18348</v>
      </c>
      <c r="X12" s="20">
        <v>22884</v>
      </c>
      <c r="Y12" s="20">
        <v>-4536</v>
      </c>
      <c r="Z12" s="21">
        <v>-19.821709491347665</v>
      </c>
      <c r="AA12" s="22">
        <v>45768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-17962715830</v>
      </c>
      <c r="D14" s="18"/>
      <c r="E14" s="19">
        <v>-41563092697</v>
      </c>
      <c r="F14" s="20">
        <v>-41576096859</v>
      </c>
      <c r="G14" s="20">
        <v>-3855561757</v>
      </c>
      <c r="H14" s="20">
        <v>-2167357301</v>
      </c>
      <c r="I14" s="20">
        <v>-2822488632</v>
      </c>
      <c r="J14" s="20">
        <v>-8845407690</v>
      </c>
      <c r="K14" s="20">
        <v>-3186067381</v>
      </c>
      <c r="L14" s="20">
        <v>-2324207921</v>
      </c>
      <c r="M14" s="20">
        <v>-4503452499</v>
      </c>
      <c r="N14" s="20">
        <v>-10013727801</v>
      </c>
      <c r="O14" s="20"/>
      <c r="P14" s="20"/>
      <c r="Q14" s="20"/>
      <c r="R14" s="20"/>
      <c r="S14" s="20"/>
      <c r="T14" s="20"/>
      <c r="U14" s="20"/>
      <c r="V14" s="20"/>
      <c r="W14" s="20">
        <v>-18859135491</v>
      </c>
      <c r="X14" s="20">
        <v>-21411207806</v>
      </c>
      <c r="Y14" s="20">
        <v>2552072315</v>
      </c>
      <c r="Z14" s="21">
        <v>-11.919329064121456</v>
      </c>
      <c r="AA14" s="22">
        <v>-41576096859</v>
      </c>
    </row>
    <row r="15" spans="1:27" ht="13.5" x14ac:dyDescent="0.25">
      <c r="A15" s="23" t="s">
        <v>43</v>
      </c>
      <c r="B15" s="17" t="s">
        <v>32</v>
      </c>
      <c r="C15" s="18">
        <v>-100061773</v>
      </c>
      <c r="D15" s="18"/>
      <c r="E15" s="19">
        <v>-686335812</v>
      </c>
      <c r="F15" s="20">
        <v>-686335812</v>
      </c>
      <c r="G15" s="20"/>
      <c r="H15" s="20"/>
      <c r="I15" s="20"/>
      <c r="J15" s="20"/>
      <c r="K15" s="20"/>
      <c r="L15" s="20"/>
      <c r="M15" s="20">
        <v>-93533755</v>
      </c>
      <c r="N15" s="20">
        <v>-93533755</v>
      </c>
      <c r="O15" s="20"/>
      <c r="P15" s="20"/>
      <c r="Q15" s="20"/>
      <c r="R15" s="20"/>
      <c r="S15" s="20"/>
      <c r="T15" s="20"/>
      <c r="U15" s="20"/>
      <c r="V15" s="20"/>
      <c r="W15" s="20">
        <v>-93533755</v>
      </c>
      <c r="X15" s="20">
        <v>-344031144</v>
      </c>
      <c r="Y15" s="20">
        <v>250497389</v>
      </c>
      <c r="Z15" s="21">
        <v>-72.812416366583363</v>
      </c>
      <c r="AA15" s="22">
        <v>-686335812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-97012814</v>
      </c>
      <c r="F16" s="20">
        <v>-96185032</v>
      </c>
      <c r="G16" s="20">
        <v>-20000000</v>
      </c>
      <c r="H16" s="20"/>
      <c r="I16" s="20"/>
      <c r="J16" s="20">
        <v>-20000000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-20000000</v>
      </c>
      <c r="X16" s="20">
        <v>-48092514</v>
      </c>
      <c r="Y16" s="20">
        <v>28092514</v>
      </c>
      <c r="Z16" s="21">
        <v>-58.413486140483315</v>
      </c>
      <c r="AA16" s="22">
        <v>-96185032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24558780147</v>
      </c>
      <c r="D17" s="26">
        <f>SUM(D6:D16)</f>
        <v>0</v>
      </c>
      <c r="E17" s="27">
        <f t="shared" si="0"/>
        <v>13506630130</v>
      </c>
      <c r="F17" s="28">
        <f t="shared" si="0"/>
        <v>13628996704</v>
      </c>
      <c r="G17" s="28">
        <f t="shared" si="0"/>
        <v>9713682643</v>
      </c>
      <c r="H17" s="28">
        <f t="shared" si="0"/>
        <v>2320572682</v>
      </c>
      <c r="I17" s="28">
        <f t="shared" si="0"/>
        <v>-5793475969</v>
      </c>
      <c r="J17" s="28">
        <f t="shared" si="0"/>
        <v>6240779356</v>
      </c>
      <c r="K17" s="28">
        <f t="shared" si="0"/>
        <v>818666311</v>
      </c>
      <c r="L17" s="28">
        <f t="shared" si="0"/>
        <v>1219775283</v>
      </c>
      <c r="M17" s="28">
        <f t="shared" si="0"/>
        <v>1648877900</v>
      </c>
      <c r="N17" s="28">
        <f t="shared" si="0"/>
        <v>3687319494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9928098850</v>
      </c>
      <c r="X17" s="28">
        <f t="shared" si="0"/>
        <v>7211996459</v>
      </c>
      <c r="Y17" s="28">
        <f t="shared" si="0"/>
        <v>2716102391</v>
      </c>
      <c r="Z17" s="29">
        <f>+IF(X17&lt;&gt;0,+(Y17/X17)*100,0)</f>
        <v>37.660894683475881</v>
      </c>
      <c r="AA17" s="30">
        <f>SUM(AA6:AA16)</f>
        <v>13628996704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90539953</v>
      </c>
      <c r="D21" s="18"/>
      <c r="E21" s="19">
        <v>107083406</v>
      </c>
      <c r="F21" s="20">
        <v>107083406</v>
      </c>
      <c r="G21" s="36">
        <v>1937</v>
      </c>
      <c r="H21" s="36">
        <v>8945</v>
      </c>
      <c r="I21" s="36">
        <v>667</v>
      </c>
      <c r="J21" s="20">
        <v>11549</v>
      </c>
      <c r="K21" s="36"/>
      <c r="L21" s="36">
        <v>1804992</v>
      </c>
      <c r="M21" s="20">
        <v>1256006</v>
      </c>
      <c r="N21" s="36">
        <v>3060998</v>
      </c>
      <c r="O21" s="36"/>
      <c r="P21" s="36"/>
      <c r="Q21" s="20"/>
      <c r="R21" s="36"/>
      <c r="S21" s="36"/>
      <c r="T21" s="20"/>
      <c r="U21" s="36"/>
      <c r="V21" s="36"/>
      <c r="W21" s="36">
        <v>3072547</v>
      </c>
      <c r="X21" s="20">
        <v>53541712</v>
      </c>
      <c r="Y21" s="36">
        <v>-50469165</v>
      </c>
      <c r="Z21" s="37">
        <v>-94.261395675954475</v>
      </c>
      <c r="AA21" s="38">
        <v>107083406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-24768369</v>
      </c>
      <c r="D23" s="40"/>
      <c r="E23" s="19">
        <v>-54779301</v>
      </c>
      <c r="F23" s="20">
        <v>99993410</v>
      </c>
      <c r="G23" s="36">
        <v>-42455600</v>
      </c>
      <c r="H23" s="36">
        <v>83777121</v>
      </c>
      <c r="I23" s="36">
        <v>-37643572</v>
      </c>
      <c r="J23" s="20">
        <v>3677949</v>
      </c>
      <c r="K23" s="36">
        <v>-3621040</v>
      </c>
      <c r="L23" s="36">
        <v>1196563</v>
      </c>
      <c r="M23" s="20">
        <v>20099499</v>
      </c>
      <c r="N23" s="36">
        <v>17675022</v>
      </c>
      <c r="O23" s="36"/>
      <c r="P23" s="36"/>
      <c r="Q23" s="20"/>
      <c r="R23" s="36"/>
      <c r="S23" s="36"/>
      <c r="T23" s="20"/>
      <c r="U23" s="36"/>
      <c r="V23" s="36"/>
      <c r="W23" s="36">
        <v>21352971</v>
      </c>
      <c r="X23" s="20">
        <v>35596074</v>
      </c>
      <c r="Y23" s="36">
        <v>-14243103</v>
      </c>
      <c r="Z23" s="37">
        <v>-40.013128975965159</v>
      </c>
      <c r="AA23" s="38">
        <v>99993410</v>
      </c>
    </row>
    <row r="24" spans="1:27" ht="13.5" x14ac:dyDescent="0.25">
      <c r="A24" s="23" t="s">
        <v>51</v>
      </c>
      <c r="B24" s="17" t="s">
        <v>32</v>
      </c>
      <c r="C24" s="18">
        <v>-2210286</v>
      </c>
      <c r="D24" s="18"/>
      <c r="E24" s="19">
        <v>15217909</v>
      </c>
      <c r="F24" s="20">
        <v>7997656</v>
      </c>
      <c r="G24" s="20">
        <v>-67034853</v>
      </c>
      <c r="H24" s="20">
        <v>53352984</v>
      </c>
      <c r="I24" s="20">
        <v>46682758</v>
      </c>
      <c r="J24" s="20">
        <v>33000889</v>
      </c>
      <c r="K24" s="20">
        <v>-20254184</v>
      </c>
      <c r="L24" s="20">
        <v>-42923641</v>
      </c>
      <c r="M24" s="20">
        <v>-27120180</v>
      </c>
      <c r="N24" s="20">
        <v>-90298005</v>
      </c>
      <c r="O24" s="20"/>
      <c r="P24" s="20"/>
      <c r="Q24" s="20"/>
      <c r="R24" s="20"/>
      <c r="S24" s="20"/>
      <c r="T24" s="20"/>
      <c r="U24" s="20"/>
      <c r="V24" s="20"/>
      <c r="W24" s="20">
        <v>-57297116</v>
      </c>
      <c r="X24" s="20">
        <v>-22062866</v>
      </c>
      <c r="Y24" s="20">
        <v>-35234250</v>
      </c>
      <c r="Z24" s="21">
        <v>159.6993337130362</v>
      </c>
      <c r="AA24" s="22">
        <v>7997656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-2360817509</v>
      </c>
      <c r="D26" s="18"/>
      <c r="E26" s="19">
        <v>-6344810521</v>
      </c>
      <c r="F26" s="20">
        <v>-6553155996</v>
      </c>
      <c r="G26" s="20">
        <v>-179157019</v>
      </c>
      <c r="H26" s="20">
        <v>-116325997</v>
      </c>
      <c r="I26" s="20">
        <v>-277370065</v>
      </c>
      <c r="J26" s="20">
        <v>-572853081</v>
      </c>
      <c r="K26" s="20">
        <v>-236119534</v>
      </c>
      <c r="L26" s="20">
        <v>-290247706</v>
      </c>
      <c r="M26" s="20">
        <v>-368095744</v>
      </c>
      <c r="N26" s="20">
        <v>-894462984</v>
      </c>
      <c r="O26" s="20"/>
      <c r="P26" s="20"/>
      <c r="Q26" s="20"/>
      <c r="R26" s="20"/>
      <c r="S26" s="20"/>
      <c r="T26" s="20"/>
      <c r="U26" s="20"/>
      <c r="V26" s="20"/>
      <c r="W26" s="20">
        <v>-1467316065</v>
      </c>
      <c r="X26" s="20">
        <v>-2598782869</v>
      </c>
      <c r="Y26" s="20">
        <v>1131466804</v>
      </c>
      <c r="Z26" s="21">
        <v>-43.538335483771426</v>
      </c>
      <c r="AA26" s="22">
        <v>-6553155996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-2297256211</v>
      </c>
      <c r="D27" s="26">
        <f>SUM(D21:D26)</f>
        <v>0</v>
      </c>
      <c r="E27" s="27">
        <f t="shared" si="1"/>
        <v>-6277288507</v>
      </c>
      <c r="F27" s="28">
        <f t="shared" si="1"/>
        <v>-6338081524</v>
      </c>
      <c r="G27" s="28">
        <f t="shared" si="1"/>
        <v>-288645535</v>
      </c>
      <c r="H27" s="28">
        <f t="shared" si="1"/>
        <v>20813053</v>
      </c>
      <c r="I27" s="28">
        <f t="shared" si="1"/>
        <v>-268330212</v>
      </c>
      <c r="J27" s="28">
        <f t="shared" si="1"/>
        <v>-536162694</v>
      </c>
      <c r="K27" s="28">
        <f t="shared" si="1"/>
        <v>-259994758</v>
      </c>
      <c r="L27" s="28">
        <f t="shared" si="1"/>
        <v>-330169792</v>
      </c>
      <c r="M27" s="28">
        <f t="shared" si="1"/>
        <v>-373860419</v>
      </c>
      <c r="N27" s="28">
        <f t="shared" si="1"/>
        <v>-964024969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-1500187663</v>
      </c>
      <c r="X27" s="28">
        <f t="shared" si="1"/>
        <v>-2531707949</v>
      </c>
      <c r="Y27" s="28">
        <f t="shared" si="1"/>
        <v>1031520286</v>
      </c>
      <c r="Z27" s="29">
        <f>+IF(X27&lt;&gt;0,+(Y27/X27)*100,0)</f>
        <v>-40.744047369580699</v>
      </c>
      <c r="AA27" s="30">
        <f>SUM(AA21:AA26)</f>
        <v>-6338081524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90000000</v>
      </c>
      <c r="D32" s="18"/>
      <c r="E32" s="19">
        <v>499000000</v>
      </c>
      <c r="F32" s="20">
        <v>499000000</v>
      </c>
      <c r="G32" s="20"/>
      <c r="H32" s="20"/>
      <c r="I32" s="20"/>
      <c r="J32" s="20"/>
      <c r="K32" s="20">
        <v>-90000000</v>
      </c>
      <c r="L32" s="20"/>
      <c r="M32" s="20"/>
      <c r="N32" s="20">
        <v>-90000000</v>
      </c>
      <c r="O32" s="20"/>
      <c r="P32" s="20"/>
      <c r="Q32" s="20"/>
      <c r="R32" s="20"/>
      <c r="S32" s="20"/>
      <c r="T32" s="20"/>
      <c r="U32" s="20"/>
      <c r="V32" s="20"/>
      <c r="W32" s="20">
        <v>-90000000</v>
      </c>
      <c r="X32" s="20">
        <v>49999998</v>
      </c>
      <c r="Y32" s="20">
        <v>-139999998</v>
      </c>
      <c r="Z32" s="21">
        <v>-280.00000720000025</v>
      </c>
      <c r="AA32" s="22">
        <v>499000000</v>
      </c>
    </row>
    <row r="33" spans="1:27" ht="13.5" x14ac:dyDescent="0.25">
      <c r="A33" s="23" t="s">
        <v>57</v>
      </c>
      <c r="B33" s="17" t="s">
        <v>32</v>
      </c>
      <c r="C33" s="18">
        <v>158890685</v>
      </c>
      <c r="D33" s="18"/>
      <c r="E33" s="19">
        <v>249561652</v>
      </c>
      <c r="F33" s="20">
        <v>-163823285</v>
      </c>
      <c r="G33" s="20">
        <v>549556415</v>
      </c>
      <c r="H33" s="36">
        <v>-551315534</v>
      </c>
      <c r="I33" s="36">
        <v>-27269832</v>
      </c>
      <c r="J33" s="36">
        <v>-29028951</v>
      </c>
      <c r="K33" s="20">
        <v>-8069846</v>
      </c>
      <c r="L33" s="20">
        <v>125751253</v>
      </c>
      <c r="M33" s="20">
        <v>-166554538</v>
      </c>
      <c r="N33" s="20">
        <v>-48873131</v>
      </c>
      <c r="O33" s="36"/>
      <c r="P33" s="36"/>
      <c r="Q33" s="36"/>
      <c r="R33" s="20"/>
      <c r="S33" s="20"/>
      <c r="T33" s="20"/>
      <c r="U33" s="20"/>
      <c r="V33" s="36"/>
      <c r="W33" s="36">
        <v>-77902082</v>
      </c>
      <c r="X33" s="36">
        <v>-5040705</v>
      </c>
      <c r="Y33" s="20">
        <v>-72861377</v>
      </c>
      <c r="Z33" s="21">
        <v>1445.4600497351064</v>
      </c>
      <c r="AA33" s="22">
        <v>-163823285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-66301138</v>
      </c>
      <c r="D35" s="18"/>
      <c r="E35" s="19">
        <v>-186493442</v>
      </c>
      <c r="F35" s="20">
        <v>-186493442</v>
      </c>
      <c r="G35" s="20"/>
      <c r="H35" s="20"/>
      <c r="I35" s="20"/>
      <c r="J35" s="20"/>
      <c r="K35" s="20"/>
      <c r="L35" s="20"/>
      <c r="M35" s="20">
        <v>-68266098</v>
      </c>
      <c r="N35" s="20">
        <v>-68266098</v>
      </c>
      <c r="O35" s="20"/>
      <c r="P35" s="20"/>
      <c r="Q35" s="20"/>
      <c r="R35" s="20"/>
      <c r="S35" s="20"/>
      <c r="T35" s="20"/>
      <c r="U35" s="20"/>
      <c r="V35" s="20"/>
      <c r="W35" s="20">
        <v>-68266098</v>
      </c>
      <c r="X35" s="20">
        <v>-93246732</v>
      </c>
      <c r="Y35" s="20">
        <v>24980634</v>
      </c>
      <c r="Z35" s="21">
        <v>-26.789822510884349</v>
      </c>
      <c r="AA35" s="22">
        <v>-186493442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182589547</v>
      </c>
      <c r="D36" s="26">
        <f>SUM(D31:D35)</f>
        <v>0</v>
      </c>
      <c r="E36" s="27">
        <f t="shared" si="2"/>
        <v>562068210</v>
      </c>
      <c r="F36" s="28">
        <f t="shared" si="2"/>
        <v>148683273</v>
      </c>
      <c r="G36" s="28">
        <f t="shared" si="2"/>
        <v>549556415</v>
      </c>
      <c r="H36" s="28">
        <f t="shared" si="2"/>
        <v>-551315534</v>
      </c>
      <c r="I36" s="28">
        <f t="shared" si="2"/>
        <v>-27269832</v>
      </c>
      <c r="J36" s="28">
        <f t="shared" si="2"/>
        <v>-29028951</v>
      </c>
      <c r="K36" s="28">
        <f t="shared" si="2"/>
        <v>-98069846</v>
      </c>
      <c r="L36" s="28">
        <f t="shared" si="2"/>
        <v>125751253</v>
      </c>
      <c r="M36" s="28">
        <f t="shared" si="2"/>
        <v>-234820636</v>
      </c>
      <c r="N36" s="28">
        <f t="shared" si="2"/>
        <v>-207139229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-236168180</v>
      </c>
      <c r="X36" s="28">
        <f t="shared" si="2"/>
        <v>-48287439</v>
      </c>
      <c r="Y36" s="28">
        <f t="shared" si="2"/>
        <v>-187880741</v>
      </c>
      <c r="Z36" s="29">
        <f>+IF(X36&lt;&gt;0,+(Y36/X36)*100,0)</f>
        <v>389.08822851425191</v>
      </c>
      <c r="AA36" s="30">
        <f>SUM(AA31:AA35)</f>
        <v>148683273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22444113483</v>
      </c>
      <c r="D38" s="32">
        <f>+D17+D27+D36</f>
        <v>0</v>
      </c>
      <c r="E38" s="33">
        <f t="shared" si="3"/>
        <v>7791409833</v>
      </c>
      <c r="F38" s="2">
        <f t="shared" si="3"/>
        <v>7439598453</v>
      </c>
      <c r="G38" s="2">
        <f t="shared" si="3"/>
        <v>9974593523</v>
      </c>
      <c r="H38" s="2">
        <f t="shared" si="3"/>
        <v>1790070201</v>
      </c>
      <c r="I38" s="2">
        <f t="shared" si="3"/>
        <v>-6089076013</v>
      </c>
      <c r="J38" s="2">
        <f t="shared" si="3"/>
        <v>5675587711</v>
      </c>
      <c r="K38" s="2">
        <f t="shared" si="3"/>
        <v>460601707</v>
      </c>
      <c r="L38" s="2">
        <f t="shared" si="3"/>
        <v>1015356744</v>
      </c>
      <c r="M38" s="2">
        <f t="shared" si="3"/>
        <v>1040196845</v>
      </c>
      <c r="N38" s="2">
        <f t="shared" si="3"/>
        <v>2516155296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8191743007</v>
      </c>
      <c r="X38" s="2">
        <f t="shared" si="3"/>
        <v>4632001071</v>
      </c>
      <c r="Y38" s="2">
        <f t="shared" si="3"/>
        <v>3559741936</v>
      </c>
      <c r="Z38" s="34">
        <f>+IF(X38&lt;&gt;0,+(Y38/X38)*100,0)</f>
        <v>76.851060296311402</v>
      </c>
      <c r="AA38" s="35">
        <f>+AA17+AA27+AA36</f>
        <v>7439598453</v>
      </c>
    </row>
    <row r="39" spans="1:27" ht="13.5" x14ac:dyDescent="0.25">
      <c r="A39" s="23" t="s">
        <v>61</v>
      </c>
      <c r="B39" s="17"/>
      <c r="C39" s="32">
        <v>2054988951</v>
      </c>
      <c r="D39" s="32"/>
      <c r="E39" s="33">
        <v>4266988269</v>
      </c>
      <c r="F39" s="2">
        <v>4198098127</v>
      </c>
      <c r="G39" s="2">
        <v>1363817104</v>
      </c>
      <c r="H39" s="2">
        <f>+G40+H60</f>
        <v>11781327798</v>
      </c>
      <c r="I39" s="2">
        <f>+H40+I60</f>
        <v>13570616099</v>
      </c>
      <c r="J39" s="2">
        <f>+G39</f>
        <v>1363817104</v>
      </c>
      <c r="K39" s="2">
        <f>+I40+K60</f>
        <v>7481377105</v>
      </c>
      <c r="L39" s="2">
        <f>+K40+L60</f>
        <v>9108926331</v>
      </c>
      <c r="M39" s="2">
        <f>+L40+M60</f>
        <v>10123773561</v>
      </c>
      <c r="N39" s="2">
        <f>+K39</f>
        <v>7481377105</v>
      </c>
      <c r="O39" s="2">
        <f>+M40+O60</f>
        <v>11163970406</v>
      </c>
      <c r="P39" s="2">
        <f>+O40+P60</f>
        <v>11163970406</v>
      </c>
      <c r="Q39" s="2">
        <f>+P40+Q60</f>
        <v>11163970406</v>
      </c>
      <c r="R39" s="2">
        <f>+O39</f>
        <v>11163970406</v>
      </c>
      <c r="S39" s="2">
        <f>+Q40+S60</f>
        <v>11163970406</v>
      </c>
      <c r="T39" s="2">
        <f>+S40+T60</f>
        <v>11163970406</v>
      </c>
      <c r="U39" s="2">
        <f>+T40+U60</f>
        <v>11163970406</v>
      </c>
      <c r="V39" s="2">
        <f>+S39</f>
        <v>11163970406</v>
      </c>
      <c r="W39" s="2">
        <f>+G39</f>
        <v>1363817104</v>
      </c>
      <c r="X39" s="2">
        <v>2766281583</v>
      </c>
      <c r="Y39" s="2">
        <f>+W39-X39</f>
        <v>-1402464479</v>
      </c>
      <c r="Z39" s="34">
        <f>+IF(X39&lt;&gt;0,+(Y39/X39)*100,0)</f>
        <v>-50.698543764262915</v>
      </c>
      <c r="AA39" s="35">
        <v>4198098127</v>
      </c>
    </row>
    <row r="40" spans="1:27" ht="13.5" x14ac:dyDescent="0.25">
      <c r="A40" s="41" t="s">
        <v>63</v>
      </c>
      <c r="B40" s="42" t="s">
        <v>62</v>
      </c>
      <c r="C40" s="43">
        <f>+C38+C39</f>
        <v>24499102434</v>
      </c>
      <c r="D40" s="43">
        <f t="shared" ref="D40:AA40" si="4">+D38+D39</f>
        <v>0</v>
      </c>
      <c r="E40" s="44">
        <f t="shared" si="4"/>
        <v>12058398102</v>
      </c>
      <c r="F40" s="45">
        <f t="shared" si="4"/>
        <v>11637696580</v>
      </c>
      <c r="G40" s="45">
        <f t="shared" si="4"/>
        <v>11338410627</v>
      </c>
      <c r="H40" s="45">
        <f t="shared" si="4"/>
        <v>13571397999</v>
      </c>
      <c r="I40" s="45">
        <f t="shared" si="4"/>
        <v>7481540086</v>
      </c>
      <c r="J40" s="45">
        <f>+I40</f>
        <v>7481540086</v>
      </c>
      <c r="K40" s="45">
        <f t="shared" si="4"/>
        <v>7941978812</v>
      </c>
      <c r="L40" s="45">
        <f t="shared" si="4"/>
        <v>10124283075</v>
      </c>
      <c r="M40" s="45">
        <f t="shared" si="4"/>
        <v>11163970406</v>
      </c>
      <c r="N40" s="45">
        <f>+M40</f>
        <v>11163970406</v>
      </c>
      <c r="O40" s="45">
        <f t="shared" si="4"/>
        <v>11163970406</v>
      </c>
      <c r="P40" s="45">
        <f t="shared" si="4"/>
        <v>11163970406</v>
      </c>
      <c r="Q40" s="45">
        <f t="shared" si="4"/>
        <v>11163970406</v>
      </c>
      <c r="R40" s="45">
        <f>+Q40</f>
        <v>11163970406</v>
      </c>
      <c r="S40" s="45">
        <f t="shared" si="4"/>
        <v>11163970406</v>
      </c>
      <c r="T40" s="45">
        <f t="shared" si="4"/>
        <v>11163970406</v>
      </c>
      <c r="U40" s="45">
        <f t="shared" si="4"/>
        <v>11163970406</v>
      </c>
      <c r="V40" s="45">
        <f>+U40</f>
        <v>11163970406</v>
      </c>
      <c r="W40" s="45">
        <f>+V40</f>
        <v>11163970406</v>
      </c>
      <c r="X40" s="45">
        <f t="shared" si="4"/>
        <v>7398282654</v>
      </c>
      <c r="Y40" s="45">
        <f t="shared" si="4"/>
        <v>2157277457</v>
      </c>
      <c r="Z40" s="46">
        <f>+IF(X40&lt;&gt;0,+(Y40/X40)*100,0)</f>
        <v>29.159165145354827</v>
      </c>
      <c r="AA40" s="47">
        <f t="shared" si="4"/>
        <v>11637696580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1363817104</v>
      </c>
      <c r="H60">
        <v>442917171</v>
      </c>
      <c r="I60">
        <v>-781900</v>
      </c>
      <c r="J60">
        <v>1363817104</v>
      </c>
      <c r="K60">
        <v>-162981</v>
      </c>
      <c r="L60">
        <v>1166947519</v>
      </c>
      <c r="M60">
        <v>-509514</v>
      </c>
      <c r="N60">
        <v>-162981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133373792</v>
      </c>
      <c r="D6" s="18"/>
      <c r="E6" s="19">
        <v>-380929746</v>
      </c>
      <c r="F6" s="20">
        <v>-380929746</v>
      </c>
      <c r="G6" s="20">
        <v>19436540</v>
      </c>
      <c r="H6" s="20">
        <v>24857376</v>
      </c>
      <c r="I6" s="20">
        <v>34398823</v>
      </c>
      <c r="J6" s="20">
        <v>78692739</v>
      </c>
      <c r="K6" s="20">
        <v>35787036</v>
      </c>
      <c r="L6" s="20">
        <v>33570044</v>
      </c>
      <c r="M6" s="20">
        <v>26747512</v>
      </c>
      <c r="N6" s="20">
        <v>96104592</v>
      </c>
      <c r="O6" s="20"/>
      <c r="P6" s="20"/>
      <c r="Q6" s="20"/>
      <c r="R6" s="20"/>
      <c r="S6" s="20"/>
      <c r="T6" s="20"/>
      <c r="U6" s="20"/>
      <c r="V6" s="20"/>
      <c r="W6" s="20">
        <v>174797331</v>
      </c>
      <c r="X6" s="20">
        <v>-190464876</v>
      </c>
      <c r="Y6" s="20">
        <v>365262207</v>
      </c>
      <c r="Z6" s="21">
        <v>-191.77405024535864</v>
      </c>
      <c r="AA6" s="22">
        <v>-380929746</v>
      </c>
    </row>
    <row r="7" spans="1:27" ht="13.5" x14ac:dyDescent="0.25">
      <c r="A7" s="23" t="s">
        <v>35</v>
      </c>
      <c r="B7" s="17" t="s">
        <v>32</v>
      </c>
      <c r="C7" s="18">
        <v>640944565</v>
      </c>
      <c r="D7" s="18"/>
      <c r="E7" s="19">
        <v>-1161895329</v>
      </c>
      <c r="F7" s="20">
        <v>-1161895329</v>
      </c>
      <c r="G7" s="20">
        <v>92361134</v>
      </c>
      <c r="H7" s="20">
        <v>127064598</v>
      </c>
      <c r="I7" s="20">
        <v>91760864</v>
      </c>
      <c r="J7" s="20">
        <v>311186596</v>
      </c>
      <c r="K7" s="20">
        <v>94635160</v>
      </c>
      <c r="L7" s="20">
        <v>86958077</v>
      </c>
      <c r="M7" s="20">
        <v>71753035</v>
      </c>
      <c r="N7" s="20">
        <v>253346272</v>
      </c>
      <c r="O7" s="20"/>
      <c r="P7" s="20"/>
      <c r="Q7" s="20"/>
      <c r="R7" s="20"/>
      <c r="S7" s="20"/>
      <c r="T7" s="20"/>
      <c r="U7" s="20"/>
      <c r="V7" s="20"/>
      <c r="W7" s="20">
        <v>564532868</v>
      </c>
      <c r="X7" s="20">
        <v>-580947696</v>
      </c>
      <c r="Y7" s="20">
        <v>1145480564</v>
      </c>
      <c r="Z7" s="21">
        <v>-197.17447403388962</v>
      </c>
      <c r="AA7" s="22">
        <v>-1161895329</v>
      </c>
    </row>
    <row r="8" spans="1:27" ht="13.5" x14ac:dyDescent="0.25">
      <c r="A8" s="23" t="s">
        <v>36</v>
      </c>
      <c r="B8" s="17" t="s">
        <v>32</v>
      </c>
      <c r="C8" s="18">
        <v>442216158</v>
      </c>
      <c r="D8" s="18"/>
      <c r="E8" s="19">
        <v>2603132765</v>
      </c>
      <c r="F8" s="20">
        <v>2603132765</v>
      </c>
      <c r="G8" s="20">
        <v>1226283</v>
      </c>
      <c r="H8" s="20">
        <v>-100206164</v>
      </c>
      <c r="I8" s="20">
        <v>-47122696</v>
      </c>
      <c r="J8" s="20">
        <v>-146102577</v>
      </c>
      <c r="K8" s="20">
        <v>-22997011</v>
      </c>
      <c r="L8" s="20">
        <v>-36976940</v>
      </c>
      <c r="M8" s="20">
        <v>-59386933</v>
      </c>
      <c r="N8" s="20">
        <v>-119360884</v>
      </c>
      <c r="O8" s="20"/>
      <c r="P8" s="20"/>
      <c r="Q8" s="20"/>
      <c r="R8" s="20"/>
      <c r="S8" s="20"/>
      <c r="T8" s="20"/>
      <c r="U8" s="20"/>
      <c r="V8" s="20"/>
      <c r="W8" s="20">
        <v>-265463461</v>
      </c>
      <c r="X8" s="20">
        <v>1301566260</v>
      </c>
      <c r="Y8" s="20">
        <v>-1567029721</v>
      </c>
      <c r="Z8" s="21">
        <v>-120.39569318583905</v>
      </c>
      <c r="AA8" s="22">
        <v>2603132765</v>
      </c>
    </row>
    <row r="9" spans="1:27" ht="13.5" x14ac:dyDescent="0.25">
      <c r="A9" s="23" t="s">
        <v>37</v>
      </c>
      <c r="B9" s="17" t="s">
        <v>6</v>
      </c>
      <c r="C9" s="18">
        <v>37300000</v>
      </c>
      <c r="D9" s="18"/>
      <c r="E9" s="19">
        <v>-567659000</v>
      </c>
      <c r="F9" s="20">
        <v>-567659000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-283829502</v>
      </c>
      <c r="Y9" s="20">
        <v>283829502</v>
      </c>
      <c r="Z9" s="21">
        <v>-100</v>
      </c>
      <c r="AA9" s="22">
        <v>-567659000</v>
      </c>
    </row>
    <row r="10" spans="1:27" ht="13.5" x14ac:dyDescent="0.25">
      <c r="A10" s="23" t="s">
        <v>38</v>
      </c>
      <c r="B10" s="17" t="s">
        <v>6</v>
      </c>
      <c r="C10" s="18">
        <v>161274000</v>
      </c>
      <c r="D10" s="18"/>
      <c r="E10" s="19">
        <v>-158069000</v>
      </c>
      <c r="F10" s="20">
        <v>-158069000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-79034502</v>
      </c>
      <c r="Y10" s="20">
        <v>79034502</v>
      </c>
      <c r="Z10" s="21">
        <v>-100</v>
      </c>
      <c r="AA10" s="22">
        <v>-158069000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1083</v>
      </c>
      <c r="H11" s="20">
        <v>118235</v>
      </c>
      <c r="I11" s="20">
        <v>26283</v>
      </c>
      <c r="J11" s="20">
        <v>145601</v>
      </c>
      <c r="K11" s="20">
        <v>117084</v>
      </c>
      <c r="L11" s="20">
        <v>30030</v>
      </c>
      <c r="M11" s="20">
        <v>2732</v>
      </c>
      <c r="N11" s="20">
        <v>149846</v>
      </c>
      <c r="O11" s="20"/>
      <c r="P11" s="20"/>
      <c r="Q11" s="20"/>
      <c r="R11" s="20"/>
      <c r="S11" s="20"/>
      <c r="T11" s="20"/>
      <c r="U11" s="20"/>
      <c r="V11" s="20"/>
      <c r="W11" s="20">
        <v>295447</v>
      </c>
      <c r="X11" s="20"/>
      <c r="Y11" s="20">
        <v>295447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>
        <v>13064</v>
      </c>
      <c r="D12" s="18"/>
      <c r="E12" s="19">
        <v>24182</v>
      </c>
      <c r="F12" s="20">
        <v>24182</v>
      </c>
      <c r="G12" s="20"/>
      <c r="H12" s="20"/>
      <c r="I12" s="20">
        <v>18348</v>
      </c>
      <c r="J12" s="20">
        <v>18348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18348</v>
      </c>
      <c r="X12" s="20">
        <v>12090</v>
      </c>
      <c r="Y12" s="20">
        <v>6258</v>
      </c>
      <c r="Z12" s="21">
        <v>51.761786600496272</v>
      </c>
      <c r="AA12" s="22">
        <v>24182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-286157987</v>
      </c>
      <c r="D14" s="18"/>
      <c r="E14" s="19">
        <v>-2208587654</v>
      </c>
      <c r="F14" s="20">
        <v>-2208587654</v>
      </c>
      <c r="G14" s="20">
        <v>-345620071</v>
      </c>
      <c r="H14" s="20">
        <v>-34683096</v>
      </c>
      <c r="I14" s="20">
        <v>-153801078</v>
      </c>
      <c r="J14" s="20">
        <v>-534104245</v>
      </c>
      <c r="K14" s="20">
        <v>-93202444</v>
      </c>
      <c r="L14" s="20">
        <v>-91171249</v>
      </c>
      <c r="M14" s="20">
        <v>-188512976</v>
      </c>
      <c r="N14" s="20">
        <v>-372886669</v>
      </c>
      <c r="O14" s="20"/>
      <c r="P14" s="20"/>
      <c r="Q14" s="20"/>
      <c r="R14" s="20"/>
      <c r="S14" s="20"/>
      <c r="T14" s="20"/>
      <c r="U14" s="20"/>
      <c r="V14" s="20"/>
      <c r="W14" s="20">
        <v>-906990914</v>
      </c>
      <c r="X14" s="20">
        <v>-1104297438</v>
      </c>
      <c r="Y14" s="20">
        <v>197306524</v>
      </c>
      <c r="Z14" s="21">
        <v>-17.867154012178375</v>
      </c>
      <c r="AA14" s="22">
        <v>-2208587654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1128963592</v>
      </c>
      <c r="D17" s="26">
        <f>SUM(D6:D16)</f>
        <v>0</v>
      </c>
      <c r="E17" s="27">
        <f t="shared" si="0"/>
        <v>-1873983782</v>
      </c>
      <c r="F17" s="28">
        <f t="shared" si="0"/>
        <v>-1873983782</v>
      </c>
      <c r="G17" s="28">
        <f t="shared" si="0"/>
        <v>-232595031</v>
      </c>
      <c r="H17" s="28">
        <f t="shared" si="0"/>
        <v>17150949</v>
      </c>
      <c r="I17" s="28">
        <f t="shared" si="0"/>
        <v>-74719456</v>
      </c>
      <c r="J17" s="28">
        <f t="shared" si="0"/>
        <v>-290163538</v>
      </c>
      <c r="K17" s="28">
        <f t="shared" si="0"/>
        <v>14339825</v>
      </c>
      <c r="L17" s="28">
        <f t="shared" si="0"/>
        <v>-7590038</v>
      </c>
      <c r="M17" s="28">
        <f t="shared" si="0"/>
        <v>-149396630</v>
      </c>
      <c r="N17" s="28">
        <f t="shared" si="0"/>
        <v>-142646843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-432810381</v>
      </c>
      <c r="X17" s="28">
        <f t="shared" si="0"/>
        <v>-936995664</v>
      </c>
      <c r="Y17" s="28">
        <f t="shared" si="0"/>
        <v>504185283</v>
      </c>
      <c r="Z17" s="29">
        <f>+IF(X17&lt;&gt;0,+(Y17/X17)*100,0)</f>
        <v>-53.808710367735493</v>
      </c>
      <c r="AA17" s="30">
        <f>SUM(AA6:AA16)</f>
        <v>-1873983782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60000000</v>
      </c>
      <c r="F21" s="20">
        <v>60000000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30000000</v>
      </c>
      <c r="Y21" s="36">
        <v>-30000000</v>
      </c>
      <c r="Z21" s="37">
        <v>-100</v>
      </c>
      <c r="AA21" s="38">
        <v>60000000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-437901</v>
      </c>
      <c r="F23" s="20">
        <v>437901</v>
      </c>
      <c r="G23" s="36">
        <v>36489</v>
      </c>
      <c r="H23" s="36"/>
      <c r="I23" s="36"/>
      <c r="J23" s="20">
        <v>36489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36489</v>
      </c>
      <c r="X23" s="20"/>
      <c r="Y23" s="36">
        <v>36489</v>
      </c>
      <c r="Z23" s="37"/>
      <c r="AA23" s="38">
        <v>437901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-304555</v>
      </c>
      <c r="F24" s="20">
        <v>304555</v>
      </c>
      <c r="G24" s="20">
        <v>25375</v>
      </c>
      <c r="H24" s="20"/>
      <c r="I24" s="20"/>
      <c r="J24" s="20">
        <v>25375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25375</v>
      </c>
      <c r="X24" s="20"/>
      <c r="Y24" s="20">
        <v>25375</v>
      </c>
      <c r="Z24" s="21"/>
      <c r="AA24" s="22">
        <v>304555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-51840394</v>
      </c>
      <c r="D26" s="18"/>
      <c r="E26" s="19"/>
      <c r="F26" s="20"/>
      <c r="G26" s="20"/>
      <c r="H26" s="20">
        <v>-5550628</v>
      </c>
      <c r="I26" s="20">
        <v>-1909008</v>
      </c>
      <c r="J26" s="20">
        <v>-7459636</v>
      </c>
      <c r="K26" s="20">
        <v>-4540238</v>
      </c>
      <c r="L26" s="20">
        <v>-10829554</v>
      </c>
      <c r="M26" s="20">
        <v>-7180051</v>
      </c>
      <c r="N26" s="20">
        <v>-22549843</v>
      </c>
      <c r="O26" s="20"/>
      <c r="P26" s="20"/>
      <c r="Q26" s="20"/>
      <c r="R26" s="20"/>
      <c r="S26" s="20"/>
      <c r="T26" s="20"/>
      <c r="U26" s="20"/>
      <c r="V26" s="20"/>
      <c r="W26" s="20">
        <v>-30009479</v>
      </c>
      <c r="X26" s="20"/>
      <c r="Y26" s="20">
        <v>-30009479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-51840394</v>
      </c>
      <c r="D27" s="26">
        <f>SUM(D21:D26)</f>
        <v>0</v>
      </c>
      <c r="E27" s="27">
        <f t="shared" si="1"/>
        <v>59257544</v>
      </c>
      <c r="F27" s="28">
        <f t="shared" si="1"/>
        <v>60742456</v>
      </c>
      <c r="G27" s="28">
        <f t="shared" si="1"/>
        <v>61864</v>
      </c>
      <c r="H27" s="28">
        <f t="shared" si="1"/>
        <v>-5550628</v>
      </c>
      <c r="I27" s="28">
        <f t="shared" si="1"/>
        <v>-1909008</v>
      </c>
      <c r="J27" s="28">
        <f t="shared" si="1"/>
        <v>-7397772</v>
      </c>
      <c r="K27" s="28">
        <f t="shared" si="1"/>
        <v>-4540238</v>
      </c>
      <c r="L27" s="28">
        <f t="shared" si="1"/>
        <v>-10829554</v>
      </c>
      <c r="M27" s="28">
        <f t="shared" si="1"/>
        <v>-7180051</v>
      </c>
      <c r="N27" s="28">
        <f t="shared" si="1"/>
        <v>-22549843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-29947615</v>
      </c>
      <c r="X27" s="28">
        <f t="shared" si="1"/>
        <v>30000000</v>
      </c>
      <c r="Y27" s="28">
        <f t="shared" si="1"/>
        <v>-59947615</v>
      </c>
      <c r="Z27" s="29">
        <f>+IF(X27&lt;&gt;0,+(Y27/X27)*100,0)</f>
        <v>-199.82538333333332</v>
      </c>
      <c r="AA27" s="30">
        <f>SUM(AA21:AA26)</f>
        <v>60742456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-6980142</v>
      </c>
      <c r="D33" s="18"/>
      <c r="E33" s="19">
        <v>73679732</v>
      </c>
      <c r="F33" s="20">
        <v>-84669222</v>
      </c>
      <c r="G33" s="20">
        <v>12865692</v>
      </c>
      <c r="H33" s="36">
        <v>-19684209</v>
      </c>
      <c r="I33" s="36">
        <v>-130669</v>
      </c>
      <c r="J33" s="36">
        <v>-6949186</v>
      </c>
      <c r="K33" s="20">
        <v>-37405</v>
      </c>
      <c r="L33" s="20">
        <v>119925</v>
      </c>
      <c r="M33" s="20">
        <v>-80697</v>
      </c>
      <c r="N33" s="20">
        <v>1823</v>
      </c>
      <c r="O33" s="36"/>
      <c r="P33" s="36"/>
      <c r="Q33" s="36"/>
      <c r="R33" s="20"/>
      <c r="S33" s="20"/>
      <c r="T33" s="20"/>
      <c r="U33" s="20"/>
      <c r="V33" s="36"/>
      <c r="W33" s="36">
        <v>-6947363</v>
      </c>
      <c r="X33" s="36">
        <v>-5494745</v>
      </c>
      <c r="Y33" s="20">
        <v>-1452618</v>
      </c>
      <c r="Z33" s="21">
        <v>26.436495233172785</v>
      </c>
      <c r="AA33" s="22">
        <v>-84669222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-6980142</v>
      </c>
      <c r="D36" s="26">
        <f>SUM(D31:D35)</f>
        <v>0</v>
      </c>
      <c r="E36" s="27">
        <f t="shared" si="2"/>
        <v>73679732</v>
      </c>
      <c r="F36" s="28">
        <f t="shared" si="2"/>
        <v>-84669222</v>
      </c>
      <c r="G36" s="28">
        <f t="shared" si="2"/>
        <v>12865692</v>
      </c>
      <c r="H36" s="28">
        <f t="shared" si="2"/>
        <v>-19684209</v>
      </c>
      <c r="I36" s="28">
        <f t="shared" si="2"/>
        <v>-130669</v>
      </c>
      <c r="J36" s="28">
        <f t="shared" si="2"/>
        <v>-6949186</v>
      </c>
      <c r="K36" s="28">
        <f t="shared" si="2"/>
        <v>-37405</v>
      </c>
      <c r="L36" s="28">
        <f t="shared" si="2"/>
        <v>119925</v>
      </c>
      <c r="M36" s="28">
        <f t="shared" si="2"/>
        <v>-80697</v>
      </c>
      <c r="N36" s="28">
        <f t="shared" si="2"/>
        <v>1823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-6947363</v>
      </c>
      <c r="X36" s="28">
        <f t="shared" si="2"/>
        <v>-5494745</v>
      </c>
      <c r="Y36" s="28">
        <f t="shared" si="2"/>
        <v>-1452618</v>
      </c>
      <c r="Z36" s="29">
        <f>+IF(X36&lt;&gt;0,+(Y36/X36)*100,0)</f>
        <v>26.436495233172785</v>
      </c>
      <c r="AA36" s="30">
        <f>SUM(AA31:AA35)</f>
        <v>-84669222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1070143056</v>
      </c>
      <c r="D38" s="32">
        <f>+D17+D27+D36</f>
        <v>0</v>
      </c>
      <c r="E38" s="33">
        <f t="shared" si="3"/>
        <v>-1741046506</v>
      </c>
      <c r="F38" s="2">
        <f t="shared" si="3"/>
        <v>-1897910548</v>
      </c>
      <c r="G38" s="2">
        <f t="shared" si="3"/>
        <v>-219667475</v>
      </c>
      <c r="H38" s="2">
        <f t="shared" si="3"/>
        <v>-8083888</v>
      </c>
      <c r="I38" s="2">
        <f t="shared" si="3"/>
        <v>-76759133</v>
      </c>
      <c r="J38" s="2">
        <f t="shared" si="3"/>
        <v>-304510496</v>
      </c>
      <c r="K38" s="2">
        <f t="shared" si="3"/>
        <v>9762182</v>
      </c>
      <c r="L38" s="2">
        <f t="shared" si="3"/>
        <v>-18299667</v>
      </c>
      <c r="M38" s="2">
        <f t="shared" si="3"/>
        <v>-156657378</v>
      </c>
      <c r="N38" s="2">
        <f t="shared" si="3"/>
        <v>-165194863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-469705359</v>
      </c>
      <c r="X38" s="2">
        <f t="shared" si="3"/>
        <v>-912490409</v>
      </c>
      <c r="Y38" s="2">
        <f t="shared" si="3"/>
        <v>442785050</v>
      </c>
      <c r="Z38" s="34">
        <f>+IF(X38&lt;&gt;0,+(Y38/X38)*100,0)</f>
        <v>-48.524899071021359</v>
      </c>
      <c r="AA38" s="35">
        <f>+AA17+AA27+AA36</f>
        <v>-1897910548</v>
      </c>
    </row>
    <row r="39" spans="1:27" ht="13.5" x14ac:dyDescent="0.25">
      <c r="A39" s="23" t="s">
        <v>61</v>
      </c>
      <c r="B39" s="17"/>
      <c r="C39" s="32">
        <v>58799975</v>
      </c>
      <c r="D39" s="32"/>
      <c r="E39" s="33"/>
      <c r="F39" s="2"/>
      <c r="G39" s="2">
        <v>-37080537</v>
      </c>
      <c r="H39" s="2">
        <f>+G40+H60</f>
        <v>-156849116</v>
      </c>
      <c r="I39" s="2">
        <f>+H40+I60</f>
        <v>-164933004</v>
      </c>
      <c r="J39" s="2">
        <f>+G39</f>
        <v>-37080537</v>
      </c>
      <c r="K39" s="2">
        <f>+I40+K60</f>
        <v>-241692137</v>
      </c>
      <c r="L39" s="2">
        <f>+K40+L60</f>
        <v>-231929955</v>
      </c>
      <c r="M39" s="2">
        <f>+L40+M60</f>
        <v>-250229622</v>
      </c>
      <c r="N39" s="2">
        <f>+K39</f>
        <v>-241692137</v>
      </c>
      <c r="O39" s="2">
        <f>+M40+O60</f>
        <v>-406887000</v>
      </c>
      <c r="P39" s="2">
        <f>+O40+P60</f>
        <v>-406887000</v>
      </c>
      <c r="Q39" s="2">
        <f>+P40+Q60</f>
        <v>-406887000</v>
      </c>
      <c r="R39" s="2">
        <f>+O39</f>
        <v>-406887000</v>
      </c>
      <c r="S39" s="2">
        <f>+Q40+S60</f>
        <v>-406887000</v>
      </c>
      <c r="T39" s="2">
        <f>+S40+T60</f>
        <v>-406887000</v>
      </c>
      <c r="U39" s="2">
        <f>+T40+U60</f>
        <v>-406887000</v>
      </c>
      <c r="V39" s="2">
        <f>+S39</f>
        <v>-406887000</v>
      </c>
      <c r="W39" s="2">
        <f>+G39</f>
        <v>-37080537</v>
      </c>
      <c r="X39" s="2"/>
      <c r="Y39" s="2">
        <f>+W39-X39</f>
        <v>-37080537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1128943031</v>
      </c>
      <c r="D40" s="43">
        <f t="shared" ref="D40:AA40" si="4">+D38+D39</f>
        <v>0</v>
      </c>
      <c r="E40" s="44">
        <f t="shared" si="4"/>
        <v>-1741046506</v>
      </c>
      <c r="F40" s="45">
        <f t="shared" si="4"/>
        <v>-1897910548</v>
      </c>
      <c r="G40" s="45">
        <f t="shared" si="4"/>
        <v>-256748012</v>
      </c>
      <c r="H40" s="45">
        <f t="shared" si="4"/>
        <v>-164933004</v>
      </c>
      <c r="I40" s="45">
        <f t="shared" si="4"/>
        <v>-241692137</v>
      </c>
      <c r="J40" s="45">
        <f>+I40</f>
        <v>-241692137</v>
      </c>
      <c r="K40" s="45">
        <f t="shared" si="4"/>
        <v>-231929955</v>
      </c>
      <c r="L40" s="45">
        <f t="shared" si="4"/>
        <v>-250229622</v>
      </c>
      <c r="M40" s="45">
        <f t="shared" si="4"/>
        <v>-406887000</v>
      </c>
      <c r="N40" s="45">
        <f>+M40</f>
        <v>-406887000</v>
      </c>
      <c r="O40" s="45">
        <f t="shared" si="4"/>
        <v>-406887000</v>
      </c>
      <c r="P40" s="45">
        <f t="shared" si="4"/>
        <v>-406887000</v>
      </c>
      <c r="Q40" s="45">
        <f t="shared" si="4"/>
        <v>-406887000</v>
      </c>
      <c r="R40" s="45">
        <f>+Q40</f>
        <v>-406887000</v>
      </c>
      <c r="S40" s="45">
        <f t="shared" si="4"/>
        <v>-406887000</v>
      </c>
      <c r="T40" s="45">
        <f t="shared" si="4"/>
        <v>-406887000</v>
      </c>
      <c r="U40" s="45">
        <f t="shared" si="4"/>
        <v>-406887000</v>
      </c>
      <c r="V40" s="45">
        <f>+U40</f>
        <v>-406887000</v>
      </c>
      <c r="W40" s="45">
        <f>+V40</f>
        <v>-406887000</v>
      </c>
      <c r="X40" s="45">
        <f t="shared" si="4"/>
        <v>-912490409</v>
      </c>
      <c r="Y40" s="45">
        <f t="shared" si="4"/>
        <v>405704513</v>
      </c>
      <c r="Z40" s="46">
        <f>+IF(X40&lt;&gt;0,+(Y40/X40)*100,0)</f>
        <v>-44.461235865987057</v>
      </c>
      <c r="AA40" s="47">
        <f t="shared" si="4"/>
        <v>-1897910548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-37080537</v>
      </c>
      <c r="H60">
        <v>99898896</v>
      </c>
      <c r="J60">
        <v>-37080537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537378401</v>
      </c>
      <c r="D6" s="18"/>
      <c r="E6" s="19">
        <v>796761226</v>
      </c>
      <c r="F6" s="20">
        <v>796761226</v>
      </c>
      <c r="G6" s="20">
        <v>47020066</v>
      </c>
      <c r="H6" s="20"/>
      <c r="I6" s="20">
        <v>44325167</v>
      </c>
      <c r="J6" s="20">
        <v>91345233</v>
      </c>
      <c r="K6" s="20">
        <v>89098886</v>
      </c>
      <c r="L6" s="20">
        <v>29031201</v>
      </c>
      <c r="M6" s="20">
        <v>65217799</v>
      </c>
      <c r="N6" s="20">
        <v>183347886</v>
      </c>
      <c r="O6" s="20"/>
      <c r="P6" s="20"/>
      <c r="Q6" s="20"/>
      <c r="R6" s="20"/>
      <c r="S6" s="20"/>
      <c r="T6" s="20"/>
      <c r="U6" s="20"/>
      <c r="V6" s="20"/>
      <c r="W6" s="20">
        <v>274693119</v>
      </c>
      <c r="X6" s="20">
        <v>398380632</v>
      </c>
      <c r="Y6" s="20">
        <v>-123687513</v>
      </c>
      <c r="Z6" s="21">
        <v>-31.047571860872996</v>
      </c>
      <c r="AA6" s="22">
        <v>796761226</v>
      </c>
    </row>
    <row r="7" spans="1:27" ht="13.5" x14ac:dyDescent="0.25">
      <c r="A7" s="23" t="s">
        <v>35</v>
      </c>
      <c r="B7" s="17" t="s">
        <v>32</v>
      </c>
      <c r="C7" s="18">
        <v>2937389712</v>
      </c>
      <c r="D7" s="18"/>
      <c r="E7" s="19">
        <v>3527906640</v>
      </c>
      <c r="F7" s="20">
        <v>3527906640</v>
      </c>
      <c r="G7" s="20">
        <v>187367426</v>
      </c>
      <c r="H7" s="20">
        <v>527810134</v>
      </c>
      <c r="I7" s="20">
        <v>364542331</v>
      </c>
      <c r="J7" s="20">
        <v>1079719891</v>
      </c>
      <c r="K7" s="20">
        <v>406835447</v>
      </c>
      <c r="L7" s="20">
        <v>317932800</v>
      </c>
      <c r="M7" s="20">
        <v>332701011</v>
      </c>
      <c r="N7" s="20">
        <v>1057469258</v>
      </c>
      <c r="O7" s="20"/>
      <c r="P7" s="20"/>
      <c r="Q7" s="20"/>
      <c r="R7" s="20"/>
      <c r="S7" s="20"/>
      <c r="T7" s="20"/>
      <c r="U7" s="20"/>
      <c r="V7" s="20"/>
      <c r="W7" s="20">
        <v>2137189149</v>
      </c>
      <c r="X7" s="20">
        <v>1763953344</v>
      </c>
      <c r="Y7" s="20">
        <v>373235805</v>
      </c>
      <c r="Z7" s="21">
        <v>21.159051982272835</v>
      </c>
      <c r="AA7" s="22">
        <v>3527906640</v>
      </c>
    </row>
    <row r="8" spans="1:27" ht="13.5" x14ac:dyDescent="0.25">
      <c r="A8" s="23" t="s">
        <v>36</v>
      </c>
      <c r="B8" s="17" t="s">
        <v>32</v>
      </c>
      <c r="C8" s="18">
        <v>49489854</v>
      </c>
      <c r="D8" s="18"/>
      <c r="E8" s="19">
        <v>963852476</v>
      </c>
      <c r="F8" s="20">
        <v>963852476</v>
      </c>
      <c r="G8" s="20">
        <v>334913578</v>
      </c>
      <c r="H8" s="20"/>
      <c r="I8" s="20"/>
      <c r="J8" s="20">
        <v>334913578</v>
      </c>
      <c r="K8" s="20">
        <v>33595630</v>
      </c>
      <c r="L8" s="20"/>
      <c r="M8" s="20">
        <v>145541577</v>
      </c>
      <c r="N8" s="20">
        <v>179137207</v>
      </c>
      <c r="O8" s="20"/>
      <c r="P8" s="20"/>
      <c r="Q8" s="20"/>
      <c r="R8" s="20"/>
      <c r="S8" s="20"/>
      <c r="T8" s="20"/>
      <c r="U8" s="20"/>
      <c r="V8" s="20"/>
      <c r="W8" s="20">
        <v>514050785</v>
      </c>
      <c r="X8" s="20">
        <v>481926330</v>
      </c>
      <c r="Y8" s="20">
        <v>32124455</v>
      </c>
      <c r="Z8" s="21">
        <v>6.6658435118081227</v>
      </c>
      <c r="AA8" s="22">
        <v>963852476</v>
      </c>
    </row>
    <row r="9" spans="1:27" ht="13.5" x14ac:dyDescent="0.25">
      <c r="A9" s="23" t="s">
        <v>37</v>
      </c>
      <c r="B9" s="17" t="s">
        <v>6</v>
      </c>
      <c r="C9" s="18">
        <v>21045000</v>
      </c>
      <c r="D9" s="18"/>
      <c r="E9" s="19">
        <v>9460000</v>
      </c>
      <c r="F9" s="20">
        <v>9460000</v>
      </c>
      <c r="G9" s="20"/>
      <c r="H9" s="20"/>
      <c r="I9" s="20"/>
      <c r="J9" s="20"/>
      <c r="K9" s="20"/>
      <c r="L9" s="20"/>
      <c r="M9" s="20">
        <v>-2000000</v>
      </c>
      <c r="N9" s="20">
        <v>-2000000</v>
      </c>
      <c r="O9" s="20"/>
      <c r="P9" s="20"/>
      <c r="Q9" s="20"/>
      <c r="R9" s="20"/>
      <c r="S9" s="20"/>
      <c r="T9" s="20"/>
      <c r="U9" s="20"/>
      <c r="V9" s="20"/>
      <c r="W9" s="20">
        <v>-2000000</v>
      </c>
      <c r="X9" s="20">
        <v>4730004</v>
      </c>
      <c r="Y9" s="20">
        <v>-6730004</v>
      </c>
      <c r="Z9" s="21">
        <v>-142.28326233973587</v>
      </c>
      <c r="AA9" s="22">
        <v>9460000</v>
      </c>
    </row>
    <row r="10" spans="1:27" ht="13.5" x14ac:dyDescent="0.25">
      <c r="A10" s="23" t="s">
        <v>38</v>
      </c>
      <c r="B10" s="17" t="s">
        <v>6</v>
      </c>
      <c r="C10" s="18">
        <v>90736000</v>
      </c>
      <c r="D10" s="18"/>
      <c r="E10" s="19">
        <v>220774000</v>
      </c>
      <c r="F10" s="20">
        <v>220774000</v>
      </c>
      <c r="G10" s="20"/>
      <c r="H10" s="20"/>
      <c r="I10" s="20"/>
      <c r="J10" s="20"/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110387010</v>
      </c>
      <c r="Y10" s="20">
        <v>-108387010</v>
      </c>
      <c r="Z10" s="21">
        <v>-98.188192614330248</v>
      </c>
      <c r="AA10" s="22">
        <v>220774000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-2651895557</v>
      </c>
      <c r="D14" s="18"/>
      <c r="E14" s="19">
        <v>-9643751090</v>
      </c>
      <c r="F14" s="20">
        <v>-9643751090</v>
      </c>
      <c r="G14" s="20">
        <v>-916233514</v>
      </c>
      <c r="H14" s="20">
        <v>-187360421</v>
      </c>
      <c r="I14" s="20">
        <v>-336466386</v>
      </c>
      <c r="J14" s="20">
        <v>-1440060321</v>
      </c>
      <c r="K14" s="20">
        <v>-665822672</v>
      </c>
      <c r="L14" s="20">
        <v>-272379987</v>
      </c>
      <c r="M14" s="20">
        <v>-401944906</v>
      </c>
      <c r="N14" s="20">
        <v>-1340147565</v>
      </c>
      <c r="O14" s="20"/>
      <c r="P14" s="20"/>
      <c r="Q14" s="20"/>
      <c r="R14" s="20"/>
      <c r="S14" s="20"/>
      <c r="T14" s="20"/>
      <c r="U14" s="20"/>
      <c r="V14" s="20"/>
      <c r="W14" s="20">
        <v>-2780207886</v>
      </c>
      <c r="X14" s="20">
        <v>-4821879762</v>
      </c>
      <c r="Y14" s="20">
        <v>2041671876</v>
      </c>
      <c r="Z14" s="21">
        <v>-42.34182469853134</v>
      </c>
      <c r="AA14" s="22">
        <v>-9643751090</v>
      </c>
    </row>
    <row r="15" spans="1:27" ht="13.5" x14ac:dyDescent="0.25">
      <c r="A15" s="23" t="s">
        <v>43</v>
      </c>
      <c r="B15" s="17" t="s">
        <v>32</v>
      </c>
      <c r="C15" s="18">
        <v>-80910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984062500</v>
      </c>
      <c r="D17" s="26">
        <f>SUM(D6:D16)</f>
        <v>0</v>
      </c>
      <c r="E17" s="27">
        <f t="shared" si="0"/>
        <v>-4124996748</v>
      </c>
      <c r="F17" s="28">
        <f t="shared" si="0"/>
        <v>-4124996748</v>
      </c>
      <c r="G17" s="28">
        <f t="shared" si="0"/>
        <v>-346932444</v>
      </c>
      <c r="H17" s="28">
        <f t="shared" si="0"/>
        <v>340449713</v>
      </c>
      <c r="I17" s="28">
        <f t="shared" si="0"/>
        <v>72401112</v>
      </c>
      <c r="J17" s="28">
        <f t="shared" si="0"/>
        <v>65918381</v>
      </c>
      <c r="K17" s="28">
        <f t="shared" si="0"/>
        <v>-136292709</v>
      </c>
      <c r="L17" s="28">
        <f t="shared" si="0"/>
        <v>74584014</v>
      </c>
      <c r="M17" s="28">
        <f t="shared" si="0"/>
        <v>141515481</v>
      </c>
      <c r="N17" s="28">
        <f t="shared" si="0"/>
        <v>79806786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145725167</v>
      </c>
      <c r="X17" s="28">
        <f t="shared" si="0"/>
        <v>-2062502442</v>
      </c>
      <c r="Y17" s="28">
        <f t="shared" si="0"/>
        <v>2208227609</v>
      </c>
      <c r="Z17" s="29">
        <f>+IF(X17&lt;&gt;0,+(Y17/X17)*100,0)</f>
        <v>-107.06545427692637</v>
      </c>
      <c r="AA17" s="30">
        <f>SUM(AA6:AA16)</f>
        <v>-4124996748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-656</v>
      </c>
      <c r="D24" s="18"/>
      <c r="E24" s="19">
        <v>656</v>
      </c>
      <c r="F24" s="20">
        <v>15914</v>
      </c>
      <c r="G24" s="20">
        <v>-15253</v>
      </c>
      <c r="H24" s="20">
        <v>16570</v>
      </c>
      <c r="I24" s="20"/>
      <c r="J24" s="20">
        <v>1317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1317</v>
      </c>
      <c r="X24" s="20">
        <v>8285</v>
      </c>
      <c r="Y24" s="20">
        <v>-6968</v>
      </c>
      <c r="Z24" s="21">
        <v>-84.103802051901027</v>
      </c>
      <c r="AA24" s="22">
        <v>15914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-198171802</v>
      </c>
      <c r="D26" s="18"/>
      <c r="E26" s="19">
        <v>-428431550</v>
      </c>
      <c r="F26" s="20">
        <v>-428431550</v>
      </c>
      <c r="G26" s="20"/>
      <c r="H26" s="20"/>
      <c r="I26" s="20">
        <v>-3042391</v>
      </c>
      <c r="J26" s="20">
        <v>-3042391</v>
      </c>
      <c r="K26" s="20">
        <v>-6826909</v>
      </c>
      <c r="L26" s="20">
        <v>-5303862</v>
      </c>
      <c r="M26" s="20">
        <v>-3088772</v>
      </c>
      <c r="N26" s="20">
        <v>-15219543</v>
      </c>
      <c r="O26" s="20"/>
      <c r="P26" s="20"/>
      <c r="Q26" s="20"/>
      <c r="R26" s="20"/>
      <c r="S26" s="20"/>
      <c r="T26" s="20"/>
      <c r="U26" s="20"/>
      <c r="V26" s="20"/>
      <c r="W26" s="20">
        <v>-18261934</v>
      </c>
      <c r="X26" s="20">
        <v>-214215888</v>
      </c>
      <c r="Y26" s="20">
        <v>195953954</v>
      </c>
      <c r="Z26" s="21">
        <v>-91.474986206438615</v>
      </c>
      <c r="AA26" s="22">
        <v>-428431550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-198172458</v>
      </c>
      <c r="D27" s="26">
        <f>SUM(D21:D26)</f>
        <v>0</v>
      </c>
      <c r="E27" s="27">
        <f t="shared" si="1"/>
        <v>-428430894</v>
      </c>
      <c r="F27" s="28">
        <f t="shared" si="1"/>
        <v>-428415636</v>
      </c>
      <c r="G27" s="28">
        <f t="shared" si="1"/>
        <v>-15253</v>
      </c>
      <c r="H27" s="28">
        <f t="shared" si="1"/>
        <v>16570</v>
      </c>
      <c r="I27" s="28">
        <f t="shared" si="1"/>
        <v>-3042391</v>
      </c>
      <c r="J27" s="28">
        <f t="shared" si="1"/>
        <v>-3041074</v>
      </c>
      <c r="K27" s="28">
        <f t="shared" si="1"/>
        <v>-6826909</v>
      </c>
      <c r="L27" s="28">
        <f t="shared" si="1"/>
        <v>-5303862</v>
      </c>
      <c r="M27" s="28">
        <f t="shared" si="1"/>
        <v>-3088772</v>
      </c>
      <c r="N27" s="28">
        <f t="shared" si="1"/>
        <v>-15219543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-18260617</v>
      </c>
      <c r="X27" s="28">
        <f t="shared" si="1"/>
        <v>-214207603</v>
      </c>
      <c r="Y27" s="28">
        <f t="shared" si="1"/>
        <v>195946986</v>
      </c>
      <c r="Z27" s="29">
        <f>+IF(X27&lt;&gt;0,+(Y27/X27)*100,0)</f>
        <v>-91.475271304912553</v>
      </c>
      <c r="AA27" s="30">
        <f>SUM(AA21:AA26)</f>
        <v>-428415636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3730230</v>
      </c>
      <c r="D33" s="18"/>
      <c r="E33" s="19">
        <v>-3730231</v>
      </c>
      <c r="F33" s="20">
        <v>-53183995</v>
      </c>
      <c r="G33" s="20">
        <v>52682027</v>
      </c>
      <c r="H33" s="36">
        <v>-57091327</v>
      </c>
      <c r="I33" s="36">
        <v>298450</v>
      </c>
      <c r="J33" s="36">
        <v>-4110850</v>
      </c>
      <c r="K33" s="20">
        <v>189617</v>
      </c>
      <c r="L33" s="20">
        <v>49248</v>
      </c>
      <c r="M33" s="20">
        <v>-417276</v>
      </c>
      <c r="N33" s="20">
        <v>-178411</v>
      </c>
      <c r="O33" s="36"/>
      <c r="P33" s="36"/>
      <c r="Q33" s="36"/>
      <c r="R33" s="20"/>
      <c r="S33" s="20"/>
      <c r="T33" s="20"/>
      <c r="U33" s="20"/>
      <c r="V33" s="36"/>
      <c r="W33" s="36">
        <v>-4289261</v>
      </c>
      <c r="X33" s="36">
        <v>-28457113</v>
      </c>
      <c r="Y33" s="20">
        <v>24167852</v>
      </c>
      <c r="Z33" s="21">
        <v>-84.927279868481392</v>
      </c>
      <c r="AA33" s="22">
        <v>-53183995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-2061807</v>
      </c>
      <c r="F35" s="20">
        <v>-2061807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-1030908</v>
      </c>
      <c r="Y35" s="20">
        <v>1030908</v>
      </c>
      <c r="Z35" s="21">
        <v>-100</v>
      </c>
      <c r="AA35" s="22">
        <v>-2061807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3730230</v>
      </c>
      <c r="D36" s="26">
        <f>SUM(D31:D35)</f>
        <v>0</v>
      </c>
      <c r="E36" s="27">
        <f t="shared" si="2"/>
        <v>-5792038</v>
      </c>
      <c r="F36" s="28">
        <f t="shared" si="2"/>
        <v>-55245802</v>
      </c>
      <c r="G36" s="28">
        <f t="shared" si="2"/>
        <v>52682027</v>
      </c>
      <c r="H36" s="28">
        <f t="shared" si="2"/>
        <v>-57091327</v>
      </c>
      <c r="I36" s="28">
        <f t="shared" si="2"/>
        <v>298450</v>
      </c>
      <c r="J36" s="28">
        <f t="shared" si="2"/>
        <v>-4110850</v>
      </c>
      <c r="K36" s="28">
        <f t="shared" si="2"/>
        <v>189617</v>
      </c>
      <c r="L36" s="28">
        <f t="shared" si="2"/>
        <v>49248</v>
      </c>
      <c r="M36" s="28">
        <f t="shared" si="2"/>
        <v>-417276</v>
      </c>
      <c r="N36" s="28">
        <f t="shared" si="2"/>
        <v>-178411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-4289261</v>
      </c>
      <c r="X36" s="28">
        <f t="shared" si="2"/>
        <v>-29488021</v>
      </c>
      <c r="Y36" s="28">
        <f t="shared" si="2"/>
        <v>25198760</v>
      </c>
      <c r="Z36" s="29">
        <f>+IF(X36&lt;&gt;0,+(Y36/X36)*100,0)</f>
        <v>-85.454225632842579</v>
      </c>
      <c r="AA36" s="30">
        <f>SUM(AA31:AA35)</f>
        <v>-55245802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789620272</v>
      </c>
      <c r="D38" s="32">
        <f>+D17+D27+D36</f>
        <v>0</v>
      </c>
      <c r="E38" s="33">
        <f t="shared" si="3"/>
        <v>-4559219680</v>
      </c>
      <c r="F38" s="2">
        <f t="shared" si="3"/>
        <v>-4608658186</v>
      </c>
      <c r="G38" s="2">
        <f t="shared" si="3"/>
        <v>-294265670</v>
      </c>
      <c r="H38" s="2">
        <f t="shared" si="3"/>
        <v>283374956</v>
      </c>
      <c r="I38" s="2">
        <f t="shared" si="3"/>
        <v>69657171</v>
      </c>
      <c r="J38" s="2">
        <f t="shared" si="3"/>
        <v>58766457</v>
      </c>
      <c r="K38" s="2">
        <f t="shared" si="3"/>
        <v>-142930001</v>
      </c>
      <c r="L38" s="2">
        <f t="shared" si="3"/>
        <v>69329400</v>
      </c>
      <c r="M38" s="2">
        <f t="shared" si="3"/>
        <v>138009433</v>
      </c>
      <c r="N38" s="2">
        <f t="shared" si="3"/>
        <v>64408832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123175289</v>
      </c>
      <c r="X38" s="2">
        <f t="shared" si="3"/>
        <v>-2306198066</v>
      </c>
      <c r="Y38" s="2">
        <f t="shared" si="3"/>
        <v>2429373355</v>
      </c>
      <c r="Z38" s="34">
        <f>+IF(X38&lt;&gt;0,+(Y38/X38)*100,0)</f>
        <v>-105.34105421455158</v>
      </c>
      <c r="AA38" s="35">
        <f>+AA17+AA27+AA36</f>
        <v>-4608658186</v>
      </c>
    </row>
    <row r="39" spans="1:27" ht="13.5" x14ac:dyDescent="0.25">
      <c r="A39" s="23" t="s">
        <v>61</v>
      </c>
      <c r="B39" s="17"/>
      <c r="C39" s="32">
        <v>240337799</v>
      </c>
      <c r="D39" s="32"/>
      <c r="E39" s="33">
        <v>240320993</v>
      </c>
      <c r="F39" s="2">
        <v>240320993</v>
      </c>
      <c r="G39" s="2">
        <v>273481437</v>
      </c>
      <c r="H39" s="2">
        <f>+G40+H60</f>
        <v>-24786262</v>
      </c>
      <c r="I39" s="2">
        <f>+H40+I60</f>
        <v>258588694</v>
      </c>
      <c r="J39" s="2">
        <f>+G39</f>
        <v>273481437</v>
      </c>
      <c r="K39" s="2">
        <f>+I40+K60</f>
        <v>328245865</v>
      </c>
      <c r="L39" s="2">
        <f>+K40+L60</f>
        <v>185315864</v>
      </c>
      <c r="M39" s="2">
        <f>+L40+M60</f>
        <v>254645264</v>
      </c>
      <c r="N39" s="2">
        <f>+K39</f>
        <v>328245865</v>
      </c>
      <c r="O39" s="2">
        <f>+M40+O60</f>
        <v>392654697</v>
      </c>
      <c r="P39" s="2">
        <f>+O40+P60</f>
        <v>392654697</v>
      </c>
      <c r="Q39" s="2">
        <f>+P40+Q60</f>
        <v>392654697</v>
      </c>
      <c r="R39" s="2">
        <f>+O39</f>
        <v>392654697</v>
      </c>
      <c r="S39" s="2">
        <f>+Q40+S60</f>
        <v>392654697</v>
      </c>
      <c r="T39" s="2">
        <f>+S40+T60</f>
        <v>392654697</v>
      </c>
      <c r="U39" s="2">
        <f>+T40+U60</f>
        <v>392654697</v>
      </c>
      <c r="V39" s="2">
        <f>+S39</f>
        <v>392654697</v>
      </c>
      <c r="W39" s="2">
        <f>+G39</f>
        <v>273481437</v>
      </c>
      <c r="X39" s="2">
        <v>20026750</v>
      </c>
      <c r="Y39" s="2">
        <f>+W39-X39</f>
        <v>253454687</v>
      </c>
      <c r="Z39" s="34">
        <f>+IF(X39&lt;&gt;0,+(Y39/X39)*100,0)</f>
        <v>1265.5807207859486</v>
      </c>
      <c r="AA39" s="35">
        <v>240320993</v>
      </c>
    </row>
    <row r="40" spans="1:27" ht="13.5" x14ac:dyDescent="0.25">
      <c r="A40" s="41" t="s">
        <v>63</v>
      </c>
      <c r="B40" s="42" t="s">
        <v>62</v>
      </c>
      <c r="C40" s="43">
        <f>+C38+C39</f>
        <v>1029958071</v>
      </c>
      <c r="D40" s="43">
        <f t="shared" ref="D40:AA40" si="4">+D38+D39</f>
        <v>0</v>
      </c>
      <c r="E40" s="44">
        <f t="shared" si="4"/>
        <v>-4318898687</v>
      </c>
      <c r="F40" s="45">
        <f t="shared" si="4"/>
        <v>-4368337193</v>
      </c>
      <c r="G40" s="45">
        <f t="shared" si="4"/>
        <v>-20784233</v>
      </c>
      <c r="H40" s="45">
        <f t="shared" si="4"/>
        <v>258588694</v>
      </c>
      <c r="I40" s="45">
        <f t="shared" si="4"/>
        <v>328245865</v>
      </c>
      <c r="J40" s="45">
        <f>+I40</f>
        <v>328245865</v>
      </c>
      <c r="K40" s="45">
        <f t="shared" si="4"/>
        <v>185315864</v>
      </c>
      <c r="L40" s="45">
        <f t="shared" si="4"/>
        <v>254645264</v>
      </c>
      <c r="M40" s="45">
        <f t="shared" si="4"/>
        <v>392654697</v>
      </c>
      <c r="N40" s="45">
        <f>+M40</f>
        <v>392654697</v>
      </c>
      <c r="O40" s="45">
        <f t="shared" si="4"/>
        <v>392654697</v>
      </c>
      <c r="P40" s="45">
        <f t="shared" si="4"/>
        <v>392654697</v>
      </c>
      <c r="Q40" s="45">
        <f t="shared" si="4"/>
        <v>392654697</v>
      </c>
      <c r="R40" s="45">
        <f>+Q40</f>
        <v>392654697</v>
      </c>
      <c r="S40" s="45">
        <f t="shared" si="4"/>
        <v>392654697</v>
      </c>
      <c r="T40" s="45">
        <f t="shared" si="4"/>
        <v>392654697</v>
      </c>
      <c r="U40" s="45">
        <f t="shared" si="4"/>
        <v>392654697</v>
      </c>
      <c r="V40" s="45">
        <f>+U40</f>
        <v>392654697</v>
      </c>
      <c r="W40" s="45">
        <f>+V40</f>
        <v>392654697</v>
      </c>
      <c r="X40" s="45">
        <f t="shared" si="4"/>
        <v>-2286171316</v>
      </c>
      <c r="Y40" s="45">
        <f t="shared" si="4"/>
        <v>2682828042</v>
      </c>
      <c r="Z40" s="46">
        <f>+IF(X40&lt;&gt;0,+(Y40/X40)*100,0)</f>
        <v>-117.35026256448752</v>
      </c>
      <c r="AA40" s="47">
        <f t="shared" si="4"/>
        <v>-4368337193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273481437</v>
      </c>
      <c r="H60">
        <v>-4002029</v>
      </c>
      <c r="J60">
        <v>273481437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>
        <v>-49991958</v>
      </c>
      <c r="H24" s="20">
        <v>49900928</v>
      </c>
      <c r="I24" s="20">
        <v>10070319</v>
      </c>
      <c r="J24" s="20">
        <v>9979289</v>
      </c>
      <c r="K24" s="20">
        <v>10006376</v>
      </c>
      <c r="L24" s="20">
        <v>-12941167</v>
      </c>
      <c r="M24" s="20">
        <v>-57110998</v>
      </c>
      <c r="N24" s="20">
        <v>-60045789</v>
      </c>
      <c r="O24" s="20"/>
      <c r="P24" s="20"/>
      <c r="Q24" s="20"/>
      <c r="R24" s="20"/>
      <c r="S24" s="20"/>
      <c r="T24" s="20"/>
      <c r="U24" s="20"/>
      <c r="V24" s="20"/>
      <c r="W24" s="20">
        <v>-50066500</v>
      </c>
      <c r="X24" s="20"/>
      <c r="Y24" s="20">
        <v>-50066500</v>
      </c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-49991958</v>
      </c>
      <c r="H27" s="28">
        <f t="shared" si="1"/>
        <v>49900928</v>
      </c>
      <c r="I27" s="28">
        <f t="shared" si="1"/>
        <v>10070319</v>
      </c>
      <c r="J27" s="28">
        <f t="shared" si="1"/>
        <v>9979289</v>
      </c>
      <c r="K27" s="28">
        <f t="shared" si="1"/>
        <v>10006376</v>
      </c>
      <c r="L27" s="28">
        <f t="shared" si="1"/>
        <v>-12941167</v>
      </c>
      <c r="M27" s="28">
        <f t="shared" si="1"/>
        <v>-57110998</v>
      </c>
      <c r="N27" s="28">
        <f t="shared" si="1"/>
        <v>-60045789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-50066500</v>
      </c>
      <c r="X27" s="28">
        <f t="shared" si="1"/>
        <v>0</v>
      </c>
      <c r="Y27" s="28">
        <f t="shared" si="1"/>
        <v>-50066500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76203249</v>
      </c>
      <c r="F33" s="20">
        <v>76203249</v>
      </c>
      <c r="G33" s="20">
        <v>-7103836</v>
      </c>
      <c r="H33" s="36">
        <v>-119960</v>
      </c>
      <c r="I33" s="36">
        <v>18818700</v>
      </c>
      <c r="J33" s="36">
        <v>11594904</v>
      </c>
      <c r="K33" s="20">
        <v>-20091750</v>
      </c>
      <c r="L33" s="20">
        <v>55353660</v>
      </c>
      <c r="M33" s="20">
        <v>-64792510</v>
      </c>
      <c r="N33" s="20">
        <v>-29530600</v>
      </c>
      <c r="O33" s="36"/>
      <c r="P33" s="36"/>
      <c r="Q33" s="36"/>
      <c r="R33" s="20"/>
      <c r="S33" s="20"/>
      <c r="T33" s="20"/>
      <c r="U33" s="20"/>
      <c r="V33" s="36"/>
      <c r="W33" s="36">
        <v>-17935696</v>
      </c>
      <c r="X33" s="36">
        <v>38101626</v>
      </c>
      <c r="Y33" s="20">
        <v>-56037322</v>
      </c>
      <c r="Z33" s="21">
        <v>-147.07330862992566</v>
      </c>
      <c r="AA33" s="22">
        <v>76203249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76203249</v>
      </c>
      <c r="F36" s="28">
        <f t="shared" si="2"/>
        <v>76203249</v>
      </c>
      <c r="G36" s="28">
        <f t="shared" si="2"/>
        <v>-7103836</v>
      </c>
      <c r="H36" s="28">
        <f t="shared" si="2"/>
        <v>-119960</v>
      </c>
      <c r="I36" s="28">
        <f t="shared" si="2"/>
        <v>18818700</v>
      </c>
      <c r="J36" s="28">
        <f t="shared" si="2"/>
        <v>11594904</v>
      </c>
      <c r="K36" s="28">
        <f t="shared" si="2"/>
        <v>-20091750</v>
      </c>
      <c r="L36" s="28">
        <f t="shared" si="2"/>
        <v>55353660</v>
      </c>
      <c r="M36" s="28">
        <f t="shared" si="2"/>
        <v>-64792510</v>
      </c>
      <c r="N36" s="28">
        <f t="shared" si="2"/>
        <v>-29530600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-17935696</v>
      </c>
      <c r="X36" s="28">
        <f t="shared" si="2"/>
        <v>38101626</v>
      </c>
      <c r="Y36" s="28">
        <f t="shared" si="2"/>
        <v>-56037322</v>
      </c>
      <c r="Z36" s="29">
        <f>+IF(X36&lt;&gt;0,+(Y36/X36)*100,0)</f>
        <v>-147.07330862992566</v>
      </c>
      <c r="AA36" s="30">
        <f>SUM(AA31:AA35)</f>
        <v>76203249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76203249</v>
      </c>
      <c r="F38" s="2">
        <f t="shared" si="3"/>
        <v>76203249</v>
      </c>
      <c r="G38" s="2">
        <f t="shared" si="3"/>
        <v>-57095794</v>
      </c>
      <c r="H38" s="2">
        <f t="shared" si="3"/>
        <v>49780968</v>
      </c>
      <c r="I38" s="2">
        <f t="shared" si="3"/>
        <v>28889019</v>
      </c>
      <c r="J38" s="2">
        <f t="shared" si="3"/>
        <v>21574193</v>
      </c>
      <c r="K38" s="2">
        <f t="shared" si="3"/>
        <v>-10085374</v>
      </c>
      <c r="L38" s="2">
        <f t="shared" si="3"/>
        <v>42412493</v>
      </c>
      <c r="M38" s="2">
        <f t="shared" si="3"/>
        <v>-121903508</v>
      </c>
      <c r="N38" s="2">
        <f t="shared" si="3"/>
        <v>-89576389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-68002196</v>
      </c>
      <c r="X38" s="2">
        <f t="shared" si="3"/>
        <v>38101626</v>
      </c>
      <c r="Y38" s="2">
        <f t="shared" si="3"/>
        <v>-106103822</v>
      </c>
      <c r="Z38" s="34">
        <f>+IF(X38&lt;&gt;0,+(Y38/X38)*100,0)</f>
        <v>-278.47583722542441</v>
      </c>
      <c r="AA38" s="35">
        <f>+AA17+AA27+AA36</f>
        <v>76203249</v>
      </c>
    </row>
    <row r="39" spans="1:27" ht="13.5" x14ac:dyDescent="0.25">
      <c r="A39" s="23" t="s">
        <v>61</v>
      </c>
      <c r="B39" s="17"/>
      <c r="C39" s="32">
        <v>69444239</v>
      </c>
      <c r="D39" s="32"/>
      <c r="E39" s="33"/>
      <c r="F39" s="2"/>
      <c r="G39" s="2">
        <v>-50867074</v>
      </c>
      <c r="H39" s="2">
        <f>+G40+H60</f>
        <v>-104610483</v>
      </c>
      <c r="I39" s="2">
        <f>+H40+I60</f>
        <v>-55616798</v>
      </c>
      <c r="J39" s="2">
        <f>+G39</f>
        <v>-50867074</v>
      </c>
      <c r="K39" s="2">
        <f>+I40+K60</f>
        <v>-26830266</v>
      </c>
      <c r="L39" s="2">
        <f>+K40+L60</f>
        <v>-38274644</v>
      </c>
      <c r="M39" s="2">
        <f>+L40+M60</f>
        <v>3680269</v>
      </c>
      <c r="N39" s="2">
        <f>+K39</f>
        <v>-26830266</v>
      </c>
      <c r="O39" s="2">
        <f>+M40+O60</f>
        <v>-118223239</v>
      </c>
      <c r="P39" s="2">
        <f>+O40+P60</f>
        <v>-118223239</v>
      </c>
      <c r="Q39" s="2">
        <f>+P40+Q60</f>
        <v>-118223239</v>
      </c>
      <c r="R39" s="2">
        <f>+O39</f>
        <v>-118223239</v>
      </c>
      <c r="S39" s="2">
        <f>+Q40+S60</f>
        <v>-118223239</v>
      </c>
      <c r="T39" s="2">
        <f>+S40+T60</f>
        <v>-118223239</v>
      </c>
      <c r="U39" s="2">
        <f>+T40+U60</f>
        <v>-118223239</v>
      </c>
      <c r="V39" s="2">
        <f>+S39</f>
        <v>-118223239</v>
      </c>
      <c r="W39" s="2">
        <f>+G39</f>
        <v>-50867074</v>
      </c>
      <c r="X39" s="2"/>
      <c r="Y39" s="2">
        <f>+W39-X39</f>
        <v>-50867074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69444239</v>
      </c>
      <c r="D40" s="43">
        <f t="shared" ref="D40:AA40" si="4">+D38+D39</f>
        <v>0</v>
      </c>
      <c r="E40" s="44">
        <f t="shared" si="4"/>
        <v>76203249</v>
      </c>
      <c r="F40" s="45">
        <f t="shared" si="4"/>
        <v>76203249</v>
      </c>
      <c r="G40" s="45">
        <f t="shared" si="4"/>
        <v>-107962868</v>
      </c>
      <c r="H40" s="45">
        <f t="shared" si="4"/>
        <v>-54829515</v>
      </c>
      <c r="I40" s="45">
        <f t="shared" si="4"/>
        <v>-26727779</v>
      </c>
      <c r="J40" s="45">
        <f>+I40</f>
        <v>-26727779</v>
      </c>
      <c r="K40" s="45">
        <f t="shared" si="4"/>
        <v>-36915640</v>
      </c>
      <c r="L40" s="45">
        <f t="shared" si="4"/>
        <v>4137849</v>
      </c>
      <c r="M40" s="45">
        <f t="shared" si="4"/>
        <v>-118223239</v>
      </c>
      <c r="N40" s="45">
        <f>+M40</f>
        <v>-118223239</v>
      </c>
      <c r="O40" s="45">
        <f t="shared" si="4"/>
        <v>-118223239</v>
      </c>
      <c r="P40" s="45">
        <f t="shared" si="4"/>
        <v>-118223239</v>
      </c>
      <c r="Q40" s="45">
        <f t="shared" si="4"/>
        <v>-118223239</v>
      </c>
      <c r="R40" s="45">
        <f>+Q40</f>
        <v>-118223239</v>
      </c>
      <c r="S40" s="45">
        <f t="shared" si="4"/>
        <v>-118223239</v>
      </c>
      <c r="T40" s="45">
        <f t="shared" si="4"/>
        <v>-118223239</v>
      </c>
      <c r="U40" s="45">
        <f t="shared" si="4"/>
        <v>-118223239</v>
      </c>
      <c r="V40" s="45">
        <f>+U40</f>
        <v>-118223239</v>
      </c>
      <c r="W40" s="45">
        <f>+V40</f>
        <v>-118223239</v>
      </c>
      <c r="X40" s="45">
        <f t="shared" si="4"/>
        <v>38101626</v>
      </c>
      <c r="Y40" s="45">
        <f t="shared" si="4"/>
        <v>-156970896</v>
      </c>
      <c r="Z40" s="46">
        <f>+IF(X40&lt;&gt;0,+(Y40/X40)*100,0)</f>
        <v>-411.9795202440967</v>
      </c>
      <c r="AA40" s="47">
        <f t="shared" si="4"/>
        <v>76203249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-50867074</v>
      </c>
      <c r="H60">
        <v>3352385</v>
      </c>
      <c r="I60">
        <v>-787283</v>
      </c>
      <c r="J60">
        <v>-50867074</v>
      </c>
      <c r="K60">
        <v>-102487</v>
      </c>
      <c r="L60">
        <v>-1359004</v>
      </c>
      <c r="M60">
        <v>-457580</v>
      </c>
      <c r="N60">
        <v>-102487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1068660737</v>
      </c>
      <c r="D6" s="18"/>
      <c r="E6" s="19">
        <v>1280949163</v>
      </c>
      <c r="F6" s="20">
        <v>1280949163</v>
      </c>
      <c r="G6" s="20">
        <v>24338362</v>
      </c>
      <c r="H6" s="20">
        <v>95877593</v>
      </c>
      <c r="I6" s="20">
        <v>135988769</v>
      </c>
      <c r="J6" s="20">
        <v>256204724</v>
      </c>
      <c r="K6" s="20">
        <v>-199327891</v>
      </c>
      <c r="L6" s="20">
        <v>-85611540</v>
      </c>
      <c r="M6" s="20">
        <v>-181541640</v>
      </c>
      <c r="N6" s="20">
        <v>-466481071</v>
      </c>
      <c r="O6" s="20"/>
      <c r="P6" s="20"/>
      <c r="Q6" s="20"/>
      <c r="R6" s="20"/>
      <c r="S6" s="20"/>
      <c r="T6" s="20"/>
      <c r="U6" s="20"/>
      <c r="V6" s="20"/>
      <c r="W6" s="20">
        <v>-210276347</v>
      </c>
      <c r="X6" s="20">
        <v>640474578</v>
      </c>
      <c r="Y6" s="20">
        <v>-850750925</v>
      </c>
      <c r="Z6" s="21">
        <v>-132.83133386131055</v>
      </c>
      <c r="AA6" s="22">
        <v>1280949163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3656794355</v>
      </c>
      <c r="F7" s="20">
        <v>3656794355</v>
      </c>
      <c r="G7" s="20">
        <v>71644618</v>
      </c>
      <c r="H7" s="20">
        <v>9536598</v>
      </c>
      <c r="I7" s="20"/>
      <c r="J7" s="20">
        <v>81181216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81181216</v>
      </c>
      <c r="X7" s="20">
        <v>1828397184</v>
      </c>
      <c r="Y7" s="20">
        <v>-1747215968</v>
      </c>
      <c r="Z7" s="21">
        <v>-95.559979160414201</v>
      </c>
      <c r="AA7" s="22">
        <v>3656794355</v>
      </c>
    </row>
    <row r="8" spans="1:27" ht="13.5" x14ac:dyDescent="0.25">
      <c r="A8" s="23" t="s">
        <v>36</v>
      </c>
      <c r="B8" s="17" t="s">
        <v>32</v>
      </c>
      <c r="C8" s="18">
        <v>-665248357</v>
      </c>
      <c r="D8" s="18"/>
      <c r="E8" s="19">
        <v>187699381</v>
      </c>
      <c r="F8" s="20">
        <v>187699381</v>
      </c>
      <c r="G8" s="20">
        <v>84949714</v>
      </c>
      <c r="H8" s="20">
        <v>57793647</v>
      </c>
      <c r="I8" s="20">
        <v>1500</v>
      </c>
      <c r="J8" s="20">
        <v>142744861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142744861</v>
      </c>
      <c r="X8" s="20">
        <v>93849690</v>
      </c>
      <c r="Y8" s="20">
        <v>48895171</v>
      </c>
      <c r="Z8" s="21">
        <v>52.099448597006557</v>
      </c>
      <c r="AA8" s="22">
        <v>187699381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661215835</v>
      </c>
      <c r="F9" s="20">
        <v>661215835</v>
      </c>
      <c r="G9" s="20">
        <v>-405235</v>
      </c>
      <c r="H9" s="20">
        <v>3465168</v>
      </c>
      <c r="I9" s="20"/>
      <c r="J9" s="20">
        <v>3059933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3059933</v>
      </c>
      <c r="X9" s="20">
        <v>330607920</v>
      </c>
      <c r="Y9" s="20">
        <v>-327547987</v>
      </c>
      <c r="Z9" s="21">
        <v>-99.074452602345403</v>
      </c>
      <c r="AA9" s="22">
        <v>661215835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369485130</v>
      </c>
      <c r="F10" s="20">
        <v>369485130</v>
      </c>
      <c r="G10" s="20">
        <v>49477236</v>
      </c>
      <c r="H10" s="20">
        <v>-119422350</v>
      </c>
      <c r="I10" s="20"/>
      <c r="J10" s="20">
        <v>-69945114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-69945114</v>
      </c>
      <c r="X10" s="20">
        <v>184742562</v>
      </c>
      <c r="Y10" s="20">
        <v>-254687676</v>
      </c>
      <c r="Z10" s="21">
        <v>-137.86085525868154</v>
      </c>
      <c r="AA10" s="22">
        <v>369485130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16076855</v>
      </c>
      <c r="F11" s="20">
        <v>16076855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8038428</v>
      </c>
      <c r="Y11" s="20">
        <v>-8038428</v>
      </c>
      <c r="Z11" s="21">
        <v>-100</v>
      </c>
      <c r="AA11" s="22">
        <v>16076855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139811547</v>
      </c>
      <c r="D14" s="18"/>
      <c r="E14" s="19">
        <v>-2185393029</v>
      </c>
      <c r="F14" s="20">
        <v>-2185393029</v>
      </c>
      <c r="G14" s="20">
        <v>-1370</v>
      </c>
      <c r="H14" s="20">
        <v>190</v>
      </c>
      <c r="I14" s="20"/>
      <c r="J14" s="20">
        <v>-1180</v>
      </c>
      <c r="K14" s="20">
        <v>1180</v>
      </c>
      <c r="L14" s="20"/>
      <c r="M14" s="20"/>
      <c r="N14" s="20">
        <v>1180</v>
      </c>
      <c r="O14" s="20"/>
      <c r="P14" s="20"/>
      <c r="Q14" s="20"/>
      <c r="R14" s="20"/>
      <c r="S14" s="20"/>
      <c r="T14" s="20"/>
      <c r="U14" s="20"/>
      <c r="V14" s="20"/>
      <c r="W14" s="20"/>
      <c r="X14" s="20">
        <v>-1092696516</v>
      </c>
      <c r="Y14" s="20">
        <v>1092696516</v>
      </c>
      <c r="Z14" s="21">
        <v>-100</v>
      </c>
      <c r="AA14" s="22">
        <v>-2185393029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543223927</v>
      </c>
      <c r="D17" s="26">
        <f>SUM(D6:D16)</f>
        <v>0</v>
      </c>
      <c r="E17" s="27">
        <f t="shared" si="0"/>
        <v>3986827690</v>
      </c>
      <c r="F17" s="28">
        <f t="shared" si="0"/>
        <v>3986827690</v>
      </c>
      <c r="G17" s="28">
        <f t="shared" si="0"/>
        <v>230003325</v>
      </c>
      <c r="H17" s="28">
        <f t="shared" si="0"/>
        <v>47250846</v>
      </c>
      <c r="I17" s="28">
        <f t="shared" si="0"/>
        <v>135990269</v>
      </c>
      <c r="J17" s="28">
        <f t="shared" si="0"/>
        <v>413244440</v>
      </c>
      <c r="K17" s="28">
        <f t="shared" si="0"/>
        <v>-199326711</v>
      </c>
      <c r="L17" s="28">
        <f t="shared" si="0"/>
        <v>-85611540</v>
      </c>
      <c r="M17" s="28">
        <f t="shared" si="0"/>
        <v>-181541640</v>
      </c>
      <c r="N17" s="28">
        <f t="shared" si="0"/>
        <v>-466479891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-53235451</v>
      </c>
      <c r="X17" s="28">
        <f t="shared" si="0"/>
        <v>1993413846</v>
      </c>
      <c r="Y17" s="28">
        <f t="shared" si="0"/>
        <v>-2046649297</v>
      </c>
      <c r="Z17" s="29">
        <f>+IF(X17&lt;&gt;0,+(Y17/X17)*100,0)</f>
        <v>-102.6705669325425</v>
      </c>
      <c r="AA17" s="30">
        <f>SUM(AA6:AA16)</f>
        <v>3986827690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11311446</v>
      </c>
      <c r="F21" s="20">
        <v>11311446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5655726</v>
      </c>
      <c r="Y21" s="36">
        <v>-5655726</v>
      </c>
      <c r="Z21" s="37">
        <v>-100</v>
      </c>
      <c r="AA21" s="38">
        <v>11311446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229284</v>
      </c>
      <c r="D23" s="40"/>
      <c r="E23" s="19">
        <v>14035524</v>
      </c>
      <c r="F23" s="20">
        <v>14035524</v>
      </c>
      <c r="G23" s="36">
        <v>-347896</v>
      </c>
      <c r="H23" s="36">
        <v>352465</v>
      </c>
      <c r="I23" s="36">
        <v>407042</v>
      </c>
      <c r="J23" s="20">
        <v>411611</v>
      </c>
      <c r="K23" s="36">
        <v>384790</v>
      </c>
      <c r="L23" s="36">
        <v>1229493</v>
      </c>
      <c r="M23" s="20">
        <v>16092792</v>
      </c>
      <c r="N23" s="36">
        <v>17707075</v>
      </c>
      <c r="O23" s="36"/>
      <c r="P23" s="36"/>
      <c r="Q23" s="20"/>
      <c r="R23" s="36"/>
      <c r="S23" s="36"/>
      <c r="T23" s="20"/>
      <c r="U23" s="36"/>
      <c r="V23" s="36"/>
      <c r="W23" s="36">
        <v>18118686</v>
      </c>
      <c r="X23" s="20">
        <v>7017762</v>
      </c>
      <c r="Y23" s="36">
        <v>11100924</v>
      </c>
      <c r="Z23" s="37">
        <v>158.18324987367765</v>
      </c>
      <c r="AA23" s="38">
        <v>14035524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-2969671</v>
      </c>
      <c r="F24" s="20">
        <v>-2969671</v>
      </c>
      <c r="G24" s="20">
        <v>247468</v>
      </c>
      <c r="H24" s="20"/>
      <c r="I24" s="20"/>
      <c r="J24" s="20">
        <v>247468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247468</v>
      </c>
      <c r="X24" s="20">
        <v>-1484838</v>
      </c>
      <c r="Y24" s="20">
        <v>1732306</v>
      </c>
      <c r="Z24" s="21">
        <v>-116.66632992959501</v>
      </c>
      <c r="AA24" s="22">
        <v>-2969671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-17630000</v>
      </c>
      <c r="F26" s="20">
        <v>-17630000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-8814996</v>
      </c>
      <c r="Y26" s="20">
        <v>8814996</v>
      </c>
      <c r="Z26" s="21">
        <v>-100</v>
      </c>
      <c r="AA26" s="22">
        <v>-17630000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229284</v>
      </c>
      <c r="D27" s="26">
        <f>SUM(D21:D26)</f>
        <v>0</v>
      </c>
      <c r="E27" s="27">
        <f t="shared" si="1"/>
        <v>4747299</v>
      </c>
      <c r="F27" s="28">
        <f t="shared" si="1"/>
        <v>4747299</v>
      </c>
      <c r="G27" s="28">
        <f t="shared" si="1"/>
        <v>-100428</v>
      </c>
      <c r="H27" s="28">
        <f t="shared" si="1"/>
        <v>352465</v>
      </c>
      <c r="I27" s="28">
        <f t="shared" si="1"/>
        <v>407042</v>
      </c>
      <c r="J27" s="28">
        <f t="shared" si="1"/>
        <v>659079</v>
      </c>
      <c r="K27" s="28">
        <f t="shared" si="1"/>
        <v>384790</v>
      </c>
      <c r="L27" s="28">
        <f t="shared" si="1"/>
        <v>1229493</v>
      </c>
      <c r="M27" s="28">
        <f t="shared" si="1"/>
        <v>16092792</v>
      </c>
      <c r="N27" s="28">
        <f t="shared" si="1"/>
        <v>17707075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18366154</v>
      </c>
      <c r="X27" s="28">
        <f t="shared" si="1"/>
        <v>2373654</v>
      </c>
      <c r="Y27" s="28">
        <f t="shared" si="1"/>
        <v>15992500</v>
      </c>
      <c r="Z27" s="29">
        <f>+IF(X27&lt;&gt;0,+(Y27/X27)*100,0)</f>
        <v>673.75026014743514</v>
      </c>
      <c r="AA27" s="30">
        <f>SUM(AA21:AA26)</f>
        <v>4747299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100000000</v>
      </c>
      <c r="F32" s="20">
        <v>100000000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49999998</v>
      </c>
      <c r="Y32" s="20">
        <v>-49999998</v>
      </c>
      <c r="Z32" s="21">
        <v>-100</v>
      </c>
      <c r="AA32" s="22">
        <v>100000000</v>
      </c>
    </row>
    <row r="33" spans="1:27" ht="13.5" x14ac:dyDescent="0.25">
      <c r="A33" s="23" t="s">
        <v>57</v>
      </c>
      <c r="B33" s="17" t="s">
        <v>32</v>
      </c>
      <c r="C33" s="18">
        <v>13471252</v>
      </c>
      <c r="D33" s="18"/>
      <c r="E33" s="19">
        <v>-13074878</v>
      </c>
      <c r="F33" s="20">
        <v>-13074878</v>
      </c>
      <c r="G33" s="20">
        <v>-7484548</v>
      </c>
      <c r="H33" s="36">
        <v>-1003824</v>
      </c>
      <c r="I33" s="36">
        <v>-485761</v>
      </c>
      <c r="J33" s="36">
        <v>-8974133</v>
      </c>
      <c r="K33" s="20">
        <v>1736423</v>
      </c>
      <c r="L33" s="20">
        <v>-2916106</v>
      </c>
      <c r="M33" s="20">
        <v>13167795</v>
      </c>
      <c r="N33" s="20">
        <v>11988112</v>
      </c>
      <c r="O33" s="36"/>
      <c r="P33" s="36"/>
      <c r="Q33" s="36"/>
      <c r="R33" s="20"/>
      <c r="S33" s="20"/>
      <c r="T33" s="20"/>
      <c r="U33" s="20"/>
      <c r="V33" s="36"/>
      <c r="W33" s="36">
        <v>3013979</v>
      </c>
      <c r="X33" s="36">
        <v>-6537437</v>
      </c>
      <c r="Y33" s="20">
        <v>9551416</v>
      </c>
      <c r="Z33" s="21">
        <v>-146.10337353920198</v>
      </c>
      <c r="AA33" s="22">
        <v>-13074878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13471252</v>
      </c>
      <c r="D36" s="26">
        <f>SUM(D31:D35)</f>
        <v>0</v>
      </c>
      <c r="E36" s="27">
        <f t="shared" si="2"/>
        <v>86925122</v>
      </c>
      <c r="F36" s="28">
        <f t="shared" si="2"/>
        <v>86925122</v>
      </c>
      <c r="G36" s="28">
        <f t="shared" si="2"/>
        <v>-7484548</v>
      </c>
      <c r="H36" s="28">
        <f t="shared" si="2"/>
        <v>-1003824</v>
      </c>
      <c r="I36" s="28">
        <f t="shared" si="2"/>
        <v>-485761</v>
      </c>
      <c r="J36" s="28">
        <f t="shared" si="2"/>
        <v>-8974133</v>
      </c>
      <c r="K36" s="28">
        <f t="shared" si="2"/>
        <v>1736423</v>
      </c>
      <c r="L36" s="28">
        <f t="shared" si="2"/>
        <v>-2916106</v>
      </c>
      <c r="M36" s="28">
        <f t="shared" si="2"/>
        <v>13167795</v>
      </c>
      <c r="N36" s="28">
        <f t="shared" si="2"/>
        <v>11988112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3013979</v>
      </c>
      <c r="X36" s="28">
        <f t="shared" si="2"/>
        <v>43462561</v>
      </c>
      <c r="Y36" s="28">
        <f t="shared" si="2"/>
        <v>-40448582</v>
      </c>
      <c r="Z36" s="29">
        <f>+IF(X36&lt;&gt;0,+(Y36/X36)*100,0)</f>
        <v>-93.065344216600593</v>
      </c>
      <c r="AA36" s="30">
        <f>SUM(AA31:AA35)</f>
        <v>86925122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556924463</v>
      </c>
      <c r="D38" s="32">
        <f>+D17+D27+D36</f>
        <v>0</v>
      </c>
      <c r="E38" s="33">
        <f t="shared" si="3"/>
        <v>4078500111</v>
      </c>
      <c r="F38" s="2">
        <f t="shared" si="3"/>
        <v>4078500111</v>
      </c>
      <c r="G38" s="2">
        <f t="shared" si="3"/>
        <v>222418349</v>
      </c>
      <c r="H38" s="2">
        <f t="shared" si="3"/>
        <v>46599487</v>
      </c>
      <c r="I38" s="2">
        <f t="shared" si="3"/>
        <v>135911550</v>
      </c>
      <c r="J38" s="2">
        <f t="shared" si="3"/>
        <v>404929386</v>
      </c>
      <c r="K38" s="2">
        <f t="shared" si="3"/>
        <v>-197205498</v>
      </c>
      <c r="L38" s="2">
        <f t="shared" si="3"/>
        <v>-87298153</v>
      </c>
      <c r="M38" s="2">
        <f t="shared" si="3"/>
        <v>-152281053</v>
      </c>
      <c r="N38" s="2">
        <f t="shared" si="3"/>
        <v>-436784704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-31855318</v>
      </c>
      <c r="X38" s="2">
        <f t="shared" si="3"/>
        <v>2039250061</v>
      </c>
      <c r="Y38" s="2">
        <f t="shared" si="3"/>
        <v>-2071105379</v>
      </c>
      <c r="Z38" s="34">
        <f>+IF(X38&lt;&gt;0,+(Y38/X38)*100,0)</f>
        <v>-101.56210945431474</v>
      </c>
      <c r="AA38" s="35">
        <f>+AA17+AA27+AA36</f>
        <v>4078500111</v>
      </c>
    </row>
    <row r="39" spans="1:27" ht="13.5" x14ac:dyDescent="0.25">
      <c r="A39" s="23" t="s">
        <v>61</v>
      </c>
      <c r="B39" s="17"/>
      <c r="C39" s="32">
        <v>25595</v>
      </c>
      <c r="D39" s="32"/>
      <c r="E39" s="33"/>
      <c r="F39" s="2"/>
      <c r="G39" s="2"/>
      <c r="H39" s="2">
        <f>+G40+H60</f>
        <v>222418349</v>
      </c>
      <c r="I39" s="2">
        <f>+H40+I60</f>
        <v>269017836</v>
      </c>
      <c r="J39" s="2">
        <f>+G39</f>
        <v>0</v>
      </c>
      <c r="K39" s="2">
        <f>+I40+K60</f>
        <v>404929386</v>
      </c>
      <c r="L39" s="2">
        <f>+K40+L60</f>
        <v>207723888</v>
      </c>
      <c r="M39" s="2">
        <f>+L40+M60</f>
        <v>120425735</v>
      </c>
      <c r="N39" s="2">
        <f>+K39</f>
        <v>404929386</v>
      </c>
      <c r="O39" s="2">
        <f>+M40+O60</f>
        <v>-31855318</v>
      </c>
      <c r="P39" s="2">
        <f>+O40+P60</f>
        <v>-31855318</v>
      </c>
      <c r="Q39" s="2">
        <f>+P40+Q60</f>
        <v>-31855318</v>
      </c>
      <c r="R39" s="2">
        <f>+O39</f>
        <v>-31855318</v>
      </c>
      <c r="S39" s="2">
        <f>+Q40+S60</f>
        <v>-31855318</v>
      </c>
      <c r="T39" s="2">
        <f>+S40+T60</f>
        <v>-31855318</v>
      </c>
      <c r="U39" s="2">
        <f>+T40+U60</f>
        <v>-31855318</v>
      </c>
      <c r="V39" s="2">
        <f>+S39</f>
        <v>-31855318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556950058</v>
      </c>
      <c r="D40" s="43">
        <f t="shared" ref="D40:AA40" si="4">+D38+D39</f>
        <v>0</v>
      </c>
      <c r="E40" s="44">
        <f t="shared" si="4"/>
        <v>4078500111</v>
      </c>
      <c r="F40" s="45">
        <f t="shared" si="4"/>
        <v>4078500111</v>
      </c>
      <c r="G40" s="45">
        <f t="shared" si="4"/>
        <v>222418349</v>
      </c>
      <c r="H40" s="45">
        <f t="shared" si="4"/>
        <v>269017836</v>
      </c>
      <c r="I40" s="45">
        <f t="shared" si="4"/>
        <v>404929386</v>
      </c>
      <c r="J40" s="45">
        <f>+I40</f>
        <v>404929386</v>
      </c>
      <c r="K40" s="45">
        <f t="shared" si="4"/>
        <v>207723888</v>
      </c>
      <c r="L40" s="45">
        <f t="shared" si="4"/>
        <v>120425735</v>
      </c>
      <c r="M40" s="45">
        <f t="shared" si="4"/>
        <v>-31855318</v>
      </c>
      <c r="N40" s="45">
        <f>+M40</f>
        <v>-31855318</v>
      </c>
      <c r="O40" s="45">
        <f t="shared" si="4"/>
        <v>-31855318</v>
      </c>
      <c r="P40" s="45">
        <f t="shared" si="4"/>
        <v>-31855318</v>
      </c>
      <c r="Q40" s="45">
        <f t="shared" si="4"/>
        <v>-31855318</v>
      </c>
      <c r="R40" s="45">
        <f>+Q40</f>
        <v>-31855318</v>
      </c>
      <c r="S40" s="45">
        <f t="shared" si="4"/>
        <v>-31855318</v>
      </c>
      <c r="T40" s="45">
        <f t="shared" si="4"/>
        <v>-31855318</v>
      </c>
      <c r="U40" s="45">
        <f t="shared" si="4"/>
        <v>-31855318</v>
      </c>
      <c r="V40" s="45">
        <f>+U40</f>
        <v>-31855318</v>
      </c>
      <c r="W40" s="45">
        <f>+V40</f>
        <v>-31855318</v>
      </c>
      <c r="X40" s="45">
        <f t="shared" si="4"/>
        <v>2039250061</v>
      </c>
      <c r="Y40" s="45">
        <f t="shared" si="4"/>
        <v>-2071105379</v>
      </c>
      <c r="Z40" s="46">
        <f>+IF(X40&lt;&gt;0,+(Y40/X40)*100,0)</f>
        <v>-101.56210945431474</v>
      </c>
      <c r="AA40" s="47">
        <f t="shared" si="4"/>
        <v>4078500111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21109660</v>
      </c>
      <c r="D6" s="18"/>
      <c r="E6" s="19">
        <v>21109660</v>
      </c>
      <c r="F6" s="20">
        <v>21109660</v>
      </c>
      <c r="G6" s="20">
        <v>68116760</v>
      </c>
      <c r="H6" s="20">
        <v>-15011909</v>
      </c>
      <c r="I6" s="20">
        <v>19824961</v>
      </c>
      <c r="J6" s="20">
        <v>72929812</v>
      </c>
      <c r="K6" s="20">
        <v>2005553</v>
      </c>
      <c r="L6" s="20">
        <v>29674937</v>
      </c>
      <c r="M6" s="20">
        <v>67614813</v>
      </c>
      <c r="N6" s="20">
        <v>99295303</v>
      </c>
      <c r="O6" s="20"/>
      <c r="P6" s="20"/>
      <c r="Q6" s="20"/>
      <c r="R6" s="20"/>
      <c r="S6" s="20"/>
      <c r="T6" s="20"/>
      <c r="U6" s="20"/>
      <c r="V6" s="20"/>
      <c r="W6" s="20">
        <v>172225115</v>
      </c>
      <c r="X6" s="20">
        <v>21109660</v>
      </c>
      <c r="Y6" s="20">
        <v>151115455</v>
      </c>
      <c r="Z6" s="21">
        <v>715.85925590464274</v>
      </c>
      <c r="AA6" s="22">
        <v>21109660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66605475</v>
      </c>
      <c r="H7" s="20">
        <v>86989902</v>
      </c>
      <c r="I7" s="20">
        <v>84942309</v>
      </c>
      <c r="J7" s="20">
        <v>238537686</v>
      </c>
      <c r="K7" s="20"/>
      <c r="L7" s="20">
        <v>103078102</v>
      </c>
      <c r="M7" s="20">
        <v>206956391</v>
      </c>
      <c r="N7" s="20">
        <v>310034493</v>
      </c>
      <c r="O7" s="20"/>
      <c r="P7" s="20"/>
      <c r="Q7" s="20"/>
      <c r="R7" s="20"/>
      <c r="S7" s="20"/>
      <c r="T7" s="20"/>
      <c r="U7" s="20"/>
      <c r="V7" s="20"/>
      <c r="W7" s="20">
        <v>548572179</v>
      </c>
      <c r="X7" s="20"/>
      <c r="Y7" s="20">
        <v>548572179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2661640594</v>
      </c>
      <c r="D8" s="18"/>
      <c r="E8" s="19">
        <v>2661664317</v>
      </c>
      <c r="F8" s="20">
        <v>2661664317</v>
      </c>
      <c r="G8" s="20">
        <v>7313084348</v>
      </c>
      <c r="H8" s="20">
        <v>245440133</v>
      </c>
      <c r="I8" s="20">
        <v>-6841320909</v>
      </c>
      <c r="J8" s="20">
        <v>717203572</v>
      </c>
      <c r="K8" s="20">
        <v>190677294</v>
      </c>
      <c r="L8" s="20">
        <v>348140613</v>
      </c>
      <c r="M8" s="20">
        <v>313832512</v>
      </c>
      <c r="N8" s="20">
        <v>852650419</v>
      </c>
      <c r="O8" s="20"/>
      <c r="P8" s="20"/>
      <c r="Q8" s="20"/>
      <c r="R8" s="20"/>
      <c r="S8" s="20"/>
      <c r="T8" s="20"/>
      <c r="U8" s="20"/>
      <c r="V8" s="20"/>
      <c r="W8" s="20">
        <v>1569853991</v>
      </c>
      <c r="X8" s="20">
        <v>2661664317</v>
      </c>
      <c r="Y8" s="20">
        <v>-1091810326</v>
      </c>
      <c r="Z8" s="21">
        <v>-41.019835560278125</v>
      </c>
      <c r="AA8" s="22">
        <v>2661664317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174815993</v>
      </c>
      <c r="I9" s="20">
        <v>1650000</v>
      </c>
      <c r="J9" s="20">
        <v>176465993</v>
      </c>
      <c r="K9" s="20"/>
      <c r="L9" s="20">
        <v>8089894</v>
      </c>
      <c r="M9" s="20">
        <v>125265473</v>
      </c>
      <c r="N9" s="20">
        <v>133355367</v>
      </c>
      <c r="O9" s="20"/>
      <c r="P9" s="20"/>
      <c r="Q9" s="20"/>
      <c r="R9" s="20"/>
      <c r="S9" s="20"/>
      <c r="T9" s="20"/>
      <c r="U9" s="20"/>
      <c r="V9" s="20"/>
      <c r="W9" s="20">
        <v>309821360</v>
      </c>
      <c r="X9" s="20"/>
      <c r="Y9" s="20">
        <v>309821360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37709000</v>
      </c>
      <c r="H10" s="20">
        <v>6000000</v>
      </c>
      <c r="I10" s="20">
        <v>26865000</v>
      </c>
      <c r="J10" s="20">
        <v>70574000</v>
      </c>
      <c r="K10" s="20"/>
      <c r="L10" s="20">
        <v>5498629</v>
      </c>
      <c r="M10" s="20">
        <v>27595000</v>
      </c>
      <c r="N10" s="20">
        <v>33093629</v>
      </c>
      <c r="O10" s="20"/>
      <c r="P10" s="20"/>
      <c r="Q10" s="20"/>
      <c r="R10" s="20"/>
      <c r="S10" s="20"/>
      <c r="T10" s="20"/>
      <c r="U10" s="20"/>
      <c r="V10" s="20"/>
      <c r="W10" s="20">
        <v>103667629</v>
      </c>
      <c r="X10" s="20"/>
      <c r="Y10" s="20">
        <v>103667629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376030</v>
      </c>
      <c r="D11" s="18"/>
      <c r="E11" s="19">
        <v>376030</v>
      </c>
      <c r="F11" s="20">
        <v>376030</v>
      </c>
      <c r="G11" s="20"/>
      <c r="H11" s="20">
        <v>58417</v>
      </c>
      <c r="I11" s="20"/>
      <c r="J11" s="20">
        <v>58417</v>
      </c>
      <c r="K11" s="20">
        <v>64590</v>
      </c>
      <c r="L11" s="20"/>
      <c r="M11" s="20">
        <v>28556</v>
      </c>
      <c r="N11" s="20">
        <v>93146</v>
      </c>
      <c r="O11" s="20"/>
      <c r="P11" s="20"/>
      <c r="Q11" s="20"/>
      <c r="R11" s="20"/>
      <c r="S11" s="20"/>
      <c r="T11" s="20"/>
      <c r="U11" s="20"/>
      <c r="V11" s="20"/>
      <c r="W11" s="20">
        <v>151563</v>
      </c>
      <c r="X11" s="20">
        <v>376030</v>
      </c>
      <c r="Y11" s="20">
        <v>-224467</v>
      </c>
      <c r="Z11" s="21">
        <v>-59.693907401005241</v>
      </c>
      <c r="AA11" s="22">
        <v>376030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-1179387</v>
      </c>
      <c r="D14" s="18"/>
      <c r="E14" s="19">
        <v>-1427232453</v>
      </c>
      <c r="F14" s="20">
        <v>-1427232453</v>
      </c>
      <c r="G14" s="20">
        <v>-111861748</v>
      </c>
      <c r="H14" s="20">
        <v>-174466927</v>
      </c>
      <c r="I14" s="20">
        <v>-133192659</v>
      </c>
      <c r="J14" s="20">
        <v>-419521334</v>
      </c>
      <c r="K14" s="20">
        <v>-127039590</v>
      </c>
      <c r="L14" s="20">
        <v>-160289684</v>
      </c>
      <c r="M14" s="20">
        <v>-169953851</v>
      </c>
      <c r="N14" s="20">
        <v>-457283125</v>
      </c>
      <c r="O14" s="20"/>
      <c r="P14" s="20"/>
      <c r="Q14" s="20"/>
      <c r="R14" s="20"/>
      <c r="S14" s="20"/>
      <c r="T14" s="20"/>
      <c r="U14" s="20"/>
      <c r="V14" s="20"/>
      <c r="W14" s="20">
        <v>-876804459</v>
      </c>
      <c r="X14" s="20">
        <v>-1427232453</v>
      </c>
      <c r="Y14" s="20">
        <v>550427994</v>
      </c>
      <c r="Z14" s="21">
        <v>-38.566106932547449</v>
      </c>
      <c r="AA14" s="22">
        <v>-1427232453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2681946897</v>
      </c>
      <c r="D17" s="26">
        <f>SUM(D6:D16)</f>
        <v>0</v>
      </c>
      <c r="E17" s="27">
        <f t="shared" si="0"/>
        <v>1255917554</v>
      </c>
      <c r="F17" s="28">
        <f t="shared" si="0"/>
        <v>1255917554</v>
      </c>
      <c r="G17" s="28">
        <f t="shared" si="0"/>
        <v>7373653835</v>
      </c>
      <c r="H17" s="28">
        <f t="shared" si="0"/>
        <v>323825609</v>
      </c>
      <c r="I17" s="28">
        <f t="shared" si="0"/>
        <v>-6841231298</v>
      </c>
      <c r="J17" s="28">
        <f t="shared" si="0"/>
        <v>856248146</v>
      </c>
      <c r="K17" s="28">
        <f t="shared" si="0"/>
        <v>65707847</v>
      </c>
      <c r="L17" s="28">
        <f t="shared" si="0"/>
        <v>334192491</v>
      </c>
      <c r="M17" s="28">
        <f t="shared" si="0"/>
        <v>571338894</v>
      </c>
      <c r="N17" s="28">
        <f t="shared" si="0"/>
        <v>971239232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1827487378</v>
      </c>
      <c r="X17" s="28">
        <f t="shared" si="0"/>
        <v>1255917554</v>
      </c>
      <c r="Y17" s="28">
        <f t="shared" si="0"/>
        <v>571569824</v>
      </c>
      <c r="Z17" s="29">
        <f>+IF(X17&lt;&gt;0,+(Y17/X17)*100,0)</f>
        <v>45.510138956143614</v>
      </c>
      <c r="AA17" s="30">
        <f>SUM(AA6:AA16)</f>
        <v>1255917554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>
        <v>667</v>
      </c>
      <c r="J21" s="20">
        <v>667</v>
      </c>
      <c r="K21" s="36"/>
      <c r="L21" s="36">
        <v>1804992</v>
      </c>
      <c r="M21" s="20">
        <v>1256006</v>
      </c>
      <c r="N21" s="36">
        <v>3060998</v>
      </c>
      <c r="O21" s="36"/>
      <c r="P21" s="36"/>
      <c r="Q21" s="20"/>
      <c r="R21" s="36"/>
      <c r="S21" s="36"/>
      <c r="T21" s="20"/>
      <c r="U21" s="36"/>
      <c r="V21" s="36"/>
      <c r="W21" s="36">
        <v>3061665</v>
      </c>
      <c r="X21" s="20"/>
      <c r="Y21" s="36">
        <v>3061665</v>
      </c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>
        <v>-8925699</v>
      </c>
      <c r="H26" s="20">
        <v>-6701238</v>
      </c>
      <c r="I26" s="20">
        <v>-13219543</v>
      </c>
      <c r="J26" s="20">
        <v>-28846480</v>
      </c>
      <c r="K26" s="20"/>
      <c r="L26" s="20">
        <v>-17889936</v>
      </c>
      <c r="M26" s="20">
        <v>-11185437</v>
      </c>
      <c r="N26" s="20">
        <v>-29075373</v>
      </c>
      <c r="O26" s="20"/>
      <c r="P26" s="20"/>
      <c r="Q26" s="20"/>
      <c r="R26" s="20"/>
      <c r="S26" s="20"/>
      <c r="T26" s="20"/>
      <c r="U26" s="20"/>
      <c r="V26" s="20"/>
      <c r="W26" s="20">
        <v>-57921853</v>
      </c>
      <c r="X26" s="20"/>
      <c r="Y26" s="20">
        <v>-57921853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-8925699</v>
      </c>
      <c r="H27" s="28">
        <f t="shared" si="1"/>
        <v>-6701238</v>
      </c>
      <c r="I27" s="28">
        <f t="shared" si="1"/>
        <v>-13218876</v>
      </c>
      <c r="J27" s="28">
        <f t="shared" si="1"/>
        <v>-28845813</v>
      </c>
      <c r="K27" s="28">
        <f t="shared" si="1"/>
        <v>0</v>
      </c>
      <c r="L27" s="28">
        <f t="shared" si="1"/>
        <v>-16084944</v>
      </c>
      <c r="M27" s="28">
        <f t="shared" si="1"/>
        <v>-9929431</v>
      </c>
      <c r="N27" s="28">
        <f t="shared" si="1"/>
        <v>-26014375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-54860188</v>
      </c>
      <c r="X27" s="28">
        <f t="shared" si="1"/>
        <v>0</v>
      </c>
      <c r="Y27" s="28">
        <f t="shared" si="1"/>
        <v>-54860188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144022589</v>
      </c>
      <c r="D33" s="18"/>
      <c r="E33" s="19">
        <v>-5</v>
      </c>
      <c r="F33" s="20">
        <v>3600231</v>
      </c>
      <c r="G33" s="20">
        <v>113058</v>
      </c>
      <c r="H33" s="36">
        <v>-23605</v>
      </c>
      <c r="I33" s="36">
        <v>195977</v>
      </c>
      <c r="J33" s="36">
        <v>285430</v>
      </c>
      <c r="K33" s="20">
        <v>-380047</v>
      </c>
      <c r="L33" s="20">
        <v>188076</v>
      </c>
      <c r="M33" s="20">
        <v>-23732</v>
      </c>
      <c r="N33" s="20">
        <v>-215703</v>
      </c>
      <c r="O33" s="36"/>
      <c r="P33" s="36"/>
      <c r="Q33" s="36"/>
      <c r="R33" s="20"/>
      <c r="S33" s="20"/>
      <c r="T33" s="20"/>
      <c r="U33" s="20"/>
      <c r="V33" s="36"/>
      <c r="W33" s="36">
        <v>69727</v>
      </c>
      <c r="X33" s="36">
        <v>1800113</v>
      </c>
      <c r="Y33" s="20">
        <v>-1730386</v>
      </c>
      <c r="Z33" s="21">
        <v>-96.126520946185039</v>
      </c>
      <c r="AA33" s="22">
        <v>3600231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144022589</v>
      </c>
      <c r="D36" s="26">
        <f>SUM(D31:D35)</f>
        <v>0</v>
      </c>
      <c r="E36" s="27">
        <f t="shared" si="2"/>
        <v>-5</v>
      </c>
      <c r="F36" s="28">
        <f t="shared" si="2"/>
        <v>3600231</v>
      </c>
      <c r="G36" s="28">
        <f t="shared" si="2"/>
        <v>113058</v>
      </c>
      <c r="H36" s="28">
        <f t="shared" si="2"/>
        <v>-23605</v>
      </c>
      <c r="I36" s="28">
        <f t="shared" si="2"/>
        <v>195977</v>
      </c>
      <c r="J36" s="28">
        <f t="shared" si="2"/>
        <v>285430</v>
      </c>
      <c r="K36" s="28">
        <f t="shared" si="2"/>
        <v>-380047</v>
      </c>
      <c r="L36" s="28">
        <f t="shared" si="2"/>
        <v>188076</v>
      </c>
      <c r="M36" s="28">
        <f t="shared" si="2"/>
        <v>-23732</v>
      </c>
      <c r="N36" s="28">
        <f t="shared" si="2"/>
        <v>-215703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69727</v>
      </c>
      <c r="X36" s="28">
        <f t="shared" si="2"/>
        <v>1800113</v>
      </c>
      <c r="Y36" s="28">
        <f t="shared" si="2"/>
        <v>-1730386</v>
      </c>
      <c r="Z36" s="29">
        <f>+IF(X36&lt;&gt;0,+(Y36/X36)*100,0)</f>
        <v>-96.126520946185039</v>
      </c>
      <c r="AA36" s="30">
        <f>SUM(AA31:AA35)</f>
        <v>3600231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2825969486</v>
      </c>
      <c r="D38" s="32">
        <f>+D17+D27+D36</f>
        <v>0</v>
      </c>
      <c r="E38" s="33">
        <f t="shared" si="3"/>
        <v>1255917549</v>
      </c>
      <c r="F38" s="2">
        <f t="shared" si="3"/>
        <v>1259517785</v>
      </c>
      <c r="G38" s="2">
        <f t="shared" si="3"/>
        <v>7364841194</v>
      </c>
      <c r="H38" s="2">
        <f t="shared" si="3"/>
        <v>317100766</v>
      </c>
      <c r="I38" s="2">
        <f t="shared" si="3"/>
        <v>-6854254197</v>
      </c>
      <c r="J38" s="2">
        <f t="shared" si="3"/>
        <v>827687763</v>
      </c>
      <c r="K38" s="2">
        <f t="shared" si="3"/>
        <v>65327800</v>
      </c>
      <c r="L38" s="2">
        <f t="shared" si="3"/>
        <v>318295623</v>
      </c>
      <c r="M38" s="2">
        <f t="shared" si="3"/>
        <v>561385731</v>
      </c>
      <c r="N38" s="2">
        <f t="shared" si="3"/>
        <v>945009154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1772696917</v>
      </c>
      <c r="X38" s="2">
        <f t="shared" si="3"/>
        <v>1257717667</v>
      </c>
      <c r="Y38" s="2">
        <f t="shared" si="3"/>
        <v>514979250</v>
      </c>
      <c r="Z38" s="34">
        <f>+IF(X38&lt;&gt;0,+(Y38/X38)*100,0)</f>
        <v>40.945536785562226</v>
      </c>
      <c r="AA38" s="35">
        <f>+AA17+AA27+AA36</f>
        <v>1259517785</v>
      </c>
    </row>
    <row r="39" spans="1:27" ht="13.5" x14ac:dyDescent="0.25">
      <c r="A39" s="23" t="s">
        <v>61</v>
      </c>
      <c r="B39" s="17"/>
      <c r="C39" s="32">
        <v>705419</v>
      </c>
      <c r="D39" s="32"/>
      <c r="E39" s="33">
        <v>705419</v>
      </c>
      <c r="F39" s="2">
        <v>705419</v>
      </c>
      <c r="G39" s="2"/>
      <c r="H39" s="2">
        <f>+G40+H60</f>
        <v>7364841194</v>
      </c>
      <c r="I39" s="2">
        <f>+H40+I60</f>
        <v>7681941960</v>
      </c>
      <c r="J39" s="2">
        <f>+G39</f>
        <v>0</v>
      </c>
      <c r="K39" s="2">
        <f>+I40+K60</f>
        <v>827687763</v>
      </c>
      <c r="L39" s="2">
        <f>+K40+L60</f>
        <v>893015563</v>
      </c>
      <c r="M39" s="2">
        <f>+L40+M60</f>
        <v>1211311186</v>
      </c>
      <c r="N39" s="2">
        <f>+K39</f>
        <v>827687763</v>
      </c>
      <c r="O39" s="2">
        <f>+M40+O60</f>
        <v>1772696917</v>
      </c>
      <c r="P39" s="2">
        <f>+O40+P60</f>
        <v>1772696917</v>
      </c>
      <c r="Q39" s="2">
        <f>+P40+Q60</f>
        <v>1772696917</v>
      </c>
      <c r="R39" s="2">
        <f>+O39</f>
        <v>1772696917</v>
      </c>
      <c r="S39" s="2">
        <f>+Q40+S60</f>
        <v>1772696917</v>
      </c>
      <c r="T39" s="2">
        <f>+S40+T60</f>
        <v>1772696917</v>
      </c>
      <c r="U39" s="2">
        <f>+T40+U60</f>
        <v>1772696917</v>
      </c>
      <c r="V39" s="2">
        <f>+S39</f>
        <v>1772696917</v>
      </c>
      <c r="W39" s="2">
        <f>+G39</f>
        <v>0</v>
      </c>
      <c r="X39" s="2">
        <v>705419</v>
      </c>
      <c r="Y39" s="2">
        <f>+W39-X39</f>
        <v>-705419</v>
      </c>
      <c r="Z39" s="34">
        <f>+IF(X39&lt;&gt;0,+(Y39/X39)*100,0)</f>
        <v>-100</v>
      </c>
      <c r="AA39" s="35">
        <v>705419</v>
      </c>
    </row>
    <row r="40" spans="1:27" ht="13.5" x14ac:dyDescent="0.25">
      <c r="A40" s="41" t="s">
        <v>63</v>
      </c>
      <c r="B40" s="42" t="s">
        <v>62</v>
      </c>
      <c r="C40" s="43">
        <f>+C38+C39</f>
        <v>2826674905</v>
      </c>
      <c r="D40" s="43">
        <f t="shared" ref="D40:AA40" si="4">+D38+D39</f>
        <v>0</v>
      </c>
      <c r="E40" s="44">
        <f t="shared" si="4"/>
        <v>1256622968</v>
      </c>
      <c r="F40" s="45">
        <f t="shared" si="4"/>
        <v>1260223204</v>
      </c>
      <c r="G40" s="45">
        <f t="shared" si="4"/>
        <v>7364841194</v>
      </c>
      <c r="H40" s="45">
        <f t="shared" si="4"/>
        <v>7681941960</v>
      </c>
      <c r="I40" s="45">
        <f t="shared" si="4"/>
        <v>827687763</v>
      </c>
      <c r="J40" s="45">
        <f>+I40</f>
        <v>827687763</v>
      </c>
      <c r="K40" s="45">
        <f t="shared" si="4"/>
        <v>893015563</v>
      </c>
      <c r="L40" s="45">
        <f t="shared" si="4"/>
        <v>1211311186</v>
      </c>
      <c r="M40" s="45">
        <f t="shared" si="4"/>
        <v>1772696917</v>
      </c>
      <c r="N40" s="45">
        <f>+M40</f>
        <v>1772696917</v>
      </c>
      <c r="O40" s="45">
        <f t="shared" si="4"/>
        <v>1772696917</v>
      </c>
      <c r="P40" s="45">
        <f t="shared" si="4"/>
        <v>1772696917</v>
      </c>
      <c r="Q40" s="45">
        <f t="shared" si="4"/>
        <v>1772696917</v>
      </c>
      <c r="R40" s="45">
        <f>+Q40</f>
        <v>1772696917</v>
      </c>
      <c r="S40" s="45">
        <f t="shared" si="4"/>
        <v>1772696917</v>
      </c>
      <c r="T40" s="45">
        <f t="shared" si="4"/>
        <v>1772696917</v>
      </c>
      <c r="U40" s="45">
        <f t="shared" si="4"/>
        <v>1772696917</v>
      </c>
      <c r="V40" s="45">
        <f>+U40</f>
        <v>1772696917</v>
      </c>
      <c r="W40" s="45">
        <f>+V40</f>
        <v>1772696917</v>
      </c>
      <c r="X40" s="45">
        <f t="shared" si="4"/>
        <v>1258423086</v>
      </c>
      <c r="Y40" s="45">
        <f t="shared" si="4"/>
        <v>514273831</v>
      </c>
      <c r="Z40" s="46">
        <f>+IF(X40&lt;&gt;0,+(Y40/X40)*100,0)</f>
        <v>40.866528651716102</v>
      </c>
      <c r="AA40" s="47">
        <f t="shared" si="4"/>
        <v>1260223204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480692425</v>
      </c>
      <c r="D6" s="18"/>
      <c r="E6" s="19">
        <v>580177431</v>
      </c>
      <c r="F6" s="20">
        <v>580177431</v>
      </c>
      <c r="G6" s="20">
        <v>42956004</v>
      </c>
      <c r="H6" s="20">
        <v>46815504</v>
      </c>
      <c r="I6" s="20">
        <v>54836696</v>
      </c>
      <c r="J6" s="20">
        <v>144608204</v>
      </c>
      <c r="K6" s="20">
        <v>25815491</v>
      </c>
      <c r="L6" s="20">
        <v>25670555</v>
      </c>
      <c r="M6" s="20">
        <v>22771327</v>
      </c>
      <c r="N6" s="20">
        <v>74257373</v>
      </c>
      <c r="O6" s="20"/>
      <c r="P6" s="20"/>
      <c r="Q6" s="20"/>
      <c r="R6" s="20"/>
      <c r="S6" s="20"/>
      <c r="T6" s="20"/>
      <c r="U6" s="20"/>
      <c r="V6" s="20"/>
      <c r="W6" s="20">
        <v>218865577</v>
      </c>
      <c r="X6" s="20">
        <v>306778728</v>
      </c>
      <c r="Y6" s="20">
        <v>-87913151</v>
      </c>
      <c r="Z6" s="21">
        <v>-28.656860132753405</v>
      </c>
      <c r="AA6" s="22">
        <v>580177431</v>
      </c>
    </row>
    <row r="7" spans="1:27" ht="13.5" x14ac:dyDescent="0.25">
      <c r="A7" s="23" t="s">
        <v>35</v>
      </c>
      <c r="B7" s="17" t="s">
        <v>32</v>
      </c>
      <c r="C7" s="18">
        <v>2405083211</v>
      </c>
      <c r="D7" s="18"/>
      <c r="E7" s="19">
        <v>3044315798</v>
      </c>
      <c r="F7" s="20">
        <v>3044315798</v>
      </c>
      <c r="G7" s="20">
        <v>177382370</v>
      </c>
      <c r="H7" s="20">
        <v>229161855</v>
      </c>
      <c r="I7" s="20">
        <v>223921664</v>
      </c>
      <c r="J7" s="20">
        <v>630465889</v>
      </c>
      <c r="K7" s="20">
        <v>203837155</v>
      </c>
      <c r="L7" s="20">
        <v>194322986</v>
      </c>
      <c r="M7" s="20">
        <v>158333216</v>
      </c>
      <c r="N7" s="20">
        <v>556493357</v>
      </c>
      <c r="O7" s="20"/>
      <c r="P7" s="20"/>
      <c r="Q7" s="20"/>
      <c r="R7" s="20"/>
      <c r="S7" s="20"/>
      <c r="T7" s="20"/>
      <c r="U7" s="20"/>
      <c r="V7" s="20"/>
      <c r="W7" s="20">
        <v>1186959246</v>
      </c>
      <c r="X7" s="20">
        <v>1237834200</v>
      </c>
      <c r="Y7" s="20">
        <v>-50874954</v>
      </c>
      <c r="Z7" s="21">
        <v>-4.1099974455383448</v>
      </c>
      <c r="AA7" s="22">
        <v>3044315798</v>
      </c>
    </row>
    <row r="8" spans="1:27" ht="13.5" x14ac:dyDescent="0.25">
      <c r="A8" s="23" t="s">
        <v>36</v>
      </c>
      <c r="B8" s="17" t="s">
        <v>32</v>
      </c>
      <c r="C8" s="18">
        <v>159409655</v>
      </c>
      <c r="D8" s="18"/>
      <c r="E8" s="19">
        <v>136011990</v>
      </c>
      <c r="F8" s="20">
        <v>136011990</v>
      </c>
      <c r="G8" s="20">
        <v>5182503</v>
      </c>
      <c r="H8" s="20">
        <v>5401619</v>
      </c>
      <c r="I8" s="20">
        <v>22902240</v>
      </c>
      <c r="J8" s="20">
        <v>33486362</v>
      </c>
      <c r="K8" s="20">
        <v>14113022</v>
      </c>
      <c r="L8" s="20">
        <v>9934145</v>
      </c>
      <c r="M8" s="20">
        <v>11883400</v>
      </c>
      <c r="N8" s="20">
        <v>35930567</v>
      </c>
      <c r="O8" s="20"/>
      <c r="P8" s="20"/>
      <c r="Q8" s="20"/>
      <c r="R8" s="20"/>
      <c r="S8" s="20"/>
      <c r="T8" s="20"/>
      <c r="U8" s="20"/>
      <c r="V8" s="20"/>
      <c r="W8" s="20">
        <v>69416929</v>
      </c>
      <c r="X8" s="20">
        <v>38675100</v>
      </c>
      <c r="Y8" s="20">
        <v>30741829</v>
      </c>
      <c r="Z8" s="21">
        <v>79.487393697753845</v>
      </c>
      <c r="AA8" s="22">
        <v>136011990</v>
      </c>
    </row>
    <row r="9" spans="1:27" ht="13.5" x14ac:dyDescent="0.25">
      <c r="A9" s="23" t="s">
        <v>37</v>
      </c>
      <c r="B9" s="17" t="s">
        <v>6</v>
      </c>
      <c r="C9" s="18">
        <v>477783310</v>
      </c>
      <c r="D9" s="18"/>
      <c r="E9" s="19">
        <v>441913500</v>
      </c>
      <c r="F9" s="20">
        <v>441913500</v>
      </c>
      <c r="G9" s="20">
        <v>174637991</v>
      </c>
      <c r="H9" s="20">
        <v>927000</v>
      </c>
      <c r="I9" s="20">
        <v>2450000</v>
      </c>
      <c r="J9" s="20">
        <v>178014991</v>
      </c>
      <c r="K9" s="20">
        <v>362696</v>
      </c>
      <c r="L9" s="20">
        <v>783</v>
      </c>
      <c r="M9" s="20">
        <v>155693854</v>
      </c>
      <c r="N9" s="20">
        <v>156057333</v>
      </c>
      <c r="O9" s="20"/>
      <c r="P9" s="20"/>
      <c r="Q9" s="20"/>
      <c r="R9" s="20"/>
      <c r="S9" s="20"/>
      <c r="T9" s="20"/>
      <c r="U9" s="20"/>
      <c r="V9" s="20"/>
      <c r="W9" s="20">
        <v>334072324</v>
      </c>
      <c r="X9" s="20">
        <v>347805700</v>
      </c>
      <c r="Y9" s="20">
        <v>-13733376</v>
      </c>
      <c r="Z9" s="21">
        <v>-3.9485770359715207</v>
      </c>
      <c r="AA9" s="22">
        <v>441913500</v>
      </c>
    </row>
    <row r="10" spans="1:27" ht="13.5" x14ac:dyDescent="0.25">
      <c r="A10" s="23" t="s">
        <v>38</v>
      </c>
      <c r="B10" s="17" t="s">
        <v>6</v>
      </c>
      <c r="C10" s="18">
        <v>189463000</v>
      </c>
      <c r="D10" s="18"/>
      <c r="E10" s="19">
        <v>172955500</v>
      </c>
      <c r="F10" s="20">
        <v>172955500</v>
      </c>
      <c r="G10" s="20">
        <v>49392000</v>
      </c>
      <c r="H10" s="20">
        <v>17000000</v>
      </c>
      <c r="I10" s="20"/>
      <c r="J10" s="20">
        <v>66392000</v>
      </c>
      <c r="K10" s="20">
        <v>15000000</v>
      </c>
      <c r="L10" s="20">
        <v>1500000</v>
      </c>
      <c r="M10" s="20">
        <v>45317667</v>
      </c>
      <c r="N10" s="20">
        <v>61817667</v>
      </c>
      <c r="O10" s="20"/>
      <c r="P10" s="20"/>
      <c r="Q10" s="20"/>
      <c r="R10" s="20"/>
      <c r="S10" s="20"/>
      <c r="T10" s="20"/>
      <c r="U10" s="20"/>
      <c r="V10" s="20"/>
      <c r="W10" s="20">
        <v>128209667</v>
      </c>
      <c r="X10" s="20">
        <v>102184700</v>
      </c>
      <c r="Y10" s="20">
        <v>26024967</v>
      </c>
      <c r="Z10" s="21">
        <v>25.468555468675842</v>
      </c>
      <c r="AA10" s="22">
        <v>172955500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19376</v>
      </c>
      <c r="J11" s="20">
        <v>19376</v>
      </c>
      <c r="K11" s="20">
        <v>-19376</v>
      </c>
      <c r="L11" s="20">
        <v>81523</v>
      </c>
      <c r="M11" s="20">
        <v>-81523</v>
      </c>
      <c r="N11" s="20">
        <v>-19376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-3201040556</v>
      </c>
      <c r="D14" s="18"/>
      <c r="E14" s="19">
        <v>1608089800</v>
      </c>
      <c r="F14" s="20">
        <v>1608089800</v>
      </c>
      <c r="G14" s="20">
        <v>-260245273</v>
      </c>
      <c r="H14" s="20">
        <v>-259296839</v>
      </c>
      <c r="I14" s="20">
        <v>-256660519</v>
      </c>
      <c r="J14" s="20">
        <v>-776202631</v>
      </c>
      <c r="K14" s="20">
        <v>-240572104</v>
      </c>
      <c r="L14" s="20">
        <v>-183261480</v>
      </c>
      <c r="M14" s="20">
        <v>-703773421</v>
      </c>
      <c r="N14" s="20">
        <v>-1127607005</v>
      </c>
      <c r="O14" s="20"/>
      <c r="P14" s="20"/>
      <c r="Q14" s="20"/>
      <c r="R14" s="20"/>
      <c r="S14" s="20"/>
      <c r="T14" s="20"/>
      <c r="U14" s="20"/>
      <c r="V14" s="20"/>
      <c r="W14" s="20">
        <v>-1903809636</v>
      </c>
      <c r="X14" s="20">
        <v>853033713</v>
      </c>
      <c r="Y14" s="20">
        <v>-2756843349</v>
      </c>
      <c r="Z14" s="21">
        <v>-323.18105451009296</v>
      </c>
      <c r="AA14" s="22">
        <v>1608089800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69027500</v>
      </c>
      <c r="F15" s="20">
        <v>69027500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34515600</v>
      </c>
      <c r="Y15" s="20">
        <v>-34515600</v>
      </c>
      <c r="Z15" s="21">
        <v>-100</v>
      </c>
      <c r="AA15" s="22">
        <v>69027500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511391045</v>
      </c>
      <c r="D17" s="26">
        <f>SUM(D6:D16)</f>
        <v>0</v>
      </c>
      <c r="E17" s="27">
        <f t="shared" si="0"/>
        <v>6052491519</v>
      </c>
      <c r="F17" s="28">
        <f t="shared" si="0"/>
        <v>6052491519</v>
      </c>
      <c r="G17" s="28">
        <f t="shared" si="0"/>
        <v>189305595</v>
      </c>
      <c r="H17" s="28">
        <f t="shared" si="0"/>
        <v>40009139</v>
      </c>
      <c r="I17" s="28">
        <f t="shared" si="0"/>
        <v>47469457</v>
      </c>
      <c r="J17" s="28">
        <f t="shared" si="0"/>
        <v>276784191</v>
      </c>
      <c r="K17" s="28">
        <f t="shared" si="0"/>
        <v>18536884</v>
      </c>
      <c r="L17" s="28">
        <f t="shared" si="0"/>
        <v>48248512</v>
      </c>
      <c r="M17" s="28">
        <f t="shared" si="0"/>
        <v>-309855480</v>
      </c>
      <c r="N17" s="28">
        <f t="shared" si="0"/>
        <v>-243070084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33714107</v>
      </c>
      <c r="X17" s="28">
        <f t="shared" si="0"/>
        <v>2920827741</v>
      </c>
      <c r="Y17" s="28">
        <f t="shared" si="0"/>
        <v>-2887113634</v>
      </c>
      <c r="Z17" s="29">
        <f>+IF(X17&lt;&gt;0,+(Y17/X17)*100,0)</f>
        <v>-98.845734497562077</v>
      </c>
      <c r="AA17" s="30">
        <f>SUM(AA6:AA16)</f>
        <v>6052491519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90000000</v>
      </c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>
        <v>23371950</v>
      </c>
      <c r="F24" s="20">
        <v>-23371950</v>
      </c>
      <c r="G24" s="20">
        <v>-8029278</v>
      </c>
      <c r="H24" s="20"/>
      <c r="I24" s="20"/>
      <c r="J24" s="20">
        <v>-8029278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-8029278</v>
      </c>
      <c r="X24" s="20"/>
      <c r="Y24" s="20">
        <v>-8029278</v>
      </c>
      <c r="Z24" s="21"/>
      <c r="AA24" s="22">
        <v>-23371950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-780697100</v>
      </c>
      <c r="F26" s="20">
        <v>-780697100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-319351500</v>
      </c>
      <c r="Y26" s="20">
        <v>319351500</v>
      </c>
      <c r="Z26" s="21">
        <v>-100</v>
      </c>
      <c r="AA26" s="22">
        <v>-780697100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90000000</v>
      </c>
      <c r="D27" s="26">
        <f>SUM(D21:D26)</f>
        <v>0</v>
      </c>
      <c r="E27" s="27">
        <f t="shared" si="1"/>
        <v>-757325150</v>
      </c>
      <c r="F27" s="28">
        <f t="shared" si="1"/>
        <v>-804069050</v>
      </c>
      <c r="G27" s="28">
        <f t="shared" si="1"/>
        <v>-8029278</v>
      </c>
      <c r="H27" s="28">
        <f t="shared" si="1"/>
        <v>0</v>
      </c>
      <c r="I27" s="28">
        <f t="shared" si="1"/>
        <v>0</v>
      </c>
      <c r="J27" s="28">
        <f t="shared" si="1"/>
        <v>-8029278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-8029278</v>
      </c>
      <c r="X27" s="28">
        <f t="shared" si="1"/>
        <v>-319351500</v>
      </c>
      <c r="Y27" s="28">
        <f t="shared" si="1"/>
        <v>311322222</v>
      </c>
      <c r="Z27" s="29">
        <f>+IF(X27&lt;&gt;0,+(Y27/X27)*100,0)</f>
        <v>-97.48575535107868</v>
      </c>
      <c r="AA27" s="30">
        <f>SUM(AA21:AA26)</f>
        <v>-804069050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>
        <v>90000000</v>
      </c>
      <c r="D32" s="18"/>
      <c r="E32" s="19"/>
      <c r="F32" s="20"/>
      <c r="G32" s="20"/>
      <c r="H32" s="20"/>
      <c r="I32" s="20"/>
      <c r="J32" s="20"/>
      <c r="K32" s="20">
        <v>-90000000</v>
      </c>
      <c r="L32" s="20"/>
      <c r="M32" s="20"/>
      <c r="N32" s="20">
        <v>-90000000</v>
      </c>
      <c r="O32" s="20"/>
      <c r="P32" s="20"/>
      <c r="Q32" s="20"/>
      <c r="R32" s="20"/>
      <c r="S32" s="20"/>
      <c r="T32" s="20"/>
      <c r="U32" s="20"/>
      <c r="V32" s="20"/>
      <c r="W32" s="20">
        <v>-90000000</v>
      </c>
      <c r="X32" s="20"/>
      <c r="Y32" s="20">
        <v>-90000000</v>
      </c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57360858</v>
      </c>
      <c r="F33" s="20">
        <v>-57360858</v>
      </c>
      <c r="G33" s="20">
        <v>18090</v>
      </c>
      <c r="H33" s="36">
        <v>-227965</v>
      </c>
      <c r="I33" s="36">
        <v>-6031715</v>
      </c>
      <c r="J33" s="36">
        <v>-6241590</v>
      </c>
      <c r="K33" s="20">
        <v>9172065</v>
      </c>
      <c r="L33" s="20">
        <v>51645910</v>
      </c>
      <c r="M33" s="20">
        <v>-94780900</v>
      </c>
      <c r="N33" s="20">
        <v>-33962925</v>
      </c>
      <c r="O33" s="36"/>
      <c r="P33" s="36"/>
      <c r="Q33" s="36"/>
      <c r="R33" s="20"/>
      <c r="S33" s="20"/>
      <c r="T33" s="20"/>
      <c r="U33" s="20"/>
      <c r="V33" s="36"/>
      <c r="W33" s="36">
        <v>-40204515</v>
      </c>
      <c r="X33" s="36"/>
      <c r="Y33" s="20">
        <v>-40204515</v>
      </c>
      <c r="Z33" s="21"/>
      <c r="AA33" s="22">
        <v>-57360858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90000000</v>
      </c>
      <c r="D36" s="26">
        <f>SUM(D31:D35)</f>
        <v>0</v>
      </c>
      <c r="E36" s="27">
        <f t="shared" si="2"/>
        <v>57360858</v>
      </c>
      <c r="F36" s="28">
        <f t="shared" si="2"/>
        <v>-57360858</v>
      </c>
      <c r="G36" s="28">
        <f t="shared" si="2"/>
        <v>18090</v>
      </c>
      <c r="H36" s="28">
        <f t="shared" si="2"/>
        <v>-227965</v>
      </c>
      <c r="I36" s="28">
        <f t="shared" si="2"/>
        <v>-6031715</v>
      </c>
      <c r="J36" s="28">
        <f t="shared" si="2"/>
        <v>-6241590</v>
      </c>
      <c r="K36" s="28">
        <f t="shared" si="2"/>
        <v>-80827935</v>
      </c>
      <c r="L36" s="28">
        <f t="shared" si="2"/>
        <v>51645910</v>
      </c>
      <c r="M36" s="28">
        <f t="shared" si="2"/>
        <v>-94780900</v>
      </c>
      <c r="N36" s="28">
        <f t="shared" si="2"/>
        <v>-123962925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-130204515</v>
      </c>
      <c r="X36" s="28">
        <f t="shared" si="2"/>
        <v>0</v>
      </c>
      <c r="Y36" s="28">
        <f t="shared" si="2"/>
        <v>-130204515</v>
      </c>
      <c r="Z36" s="29">
        <f>+IF(X36&lt;&gt;0,+(Y36/X36)*100,0)</f>
        <v>0</v>
      </c>
      <c r="AA36" s="30">
        <f>SUM(AA31:AA35)</f>
        <v>-57360858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691391045</v>
      </c>
      <c r="D38" s="32">
        <f>+D17+D27+D36</f>
        <v>0</v>
      </c>
      <c r="E38" s="33">
        <f t="shared" si="3"/>
        <v>5352527227</v>
      </c>
      <c r="F38" s="2">
        <f t="shared" si="3"/>
        <v>5191061611</v>
      </c>
      <c r="G38" s="2">
        <f t="shared" si="3"/>
        <v>181294407</v>
      </c>
      <c r="H38" s="2">
        <f t="shared" si="3"/>
        <v>39781174</v>
      </c>
      <c r="I38" s="2">
        <f t="shared" si="3"/>
        <v>41437742</v>
      </c>
      <c r="J38" s="2">
        <f t="shared" si="3"/>
        <v>262513323</v>
      </c>
      <c r="K38" s="2">
        <f t="shared" si="3"/>
        <v>-62291051</v>
      </c>
      <c r="L38" s="2">
        <f t="shared" si="3"/>
        <v>99894422</v>
      </c>
      <c r="M38" s="2">
        <f t="shared" si="3"/>
        <v>-404636380</v>
      </c>
      <c r="N38" s="2">
        <f t="shared" si="3"/>
        <v>-367033009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-104519686</v>
      </c>
      <c r="X38" s="2">
        <f t="shared" si="3"/>
        <v>2601476241</v>
      </c>
      <c r="Y38" s="2">
        <f t="shared" si="3"/>
        <v>-2705995927</v>
      </c>
      <c r="Z38" s="34">
        <f>+IF(X38&lt;&gt;0,+(Y38/X38)*100,0)</f>
        <v>-104.01770672946154</v>
      </c>
      <c r="AA38" s="35">
        <f>+AA17+AA27+AA36</f>
        <v>5191061611</v>
      </c>
    </row>
    <row r="39" spans="1:27" ht="13.5" x14ac:dyDescent="0.25">
      <c r="A39" s="23" t="s">
        <v>61</v>
      </c>
      <c r="B39" s="17"/>
      <c r="C39" s="32">
        <v>599918431</v>
      </c>
      <c r="D39" s="32"/>
      <c r="E39" s="33">
        <v>823741245</v>
      </c>
      <c r="F39" s="2">
        <v>823741245</v>
      </c>
      <c r="G39" s="2"/>
      <c r="H39" s="2">
        <f>+G40+H60</f>
        <v>181294407</v>
      </c>
      <c r="I39" s="2">
        <f>+H40+I60</f>
        <v>221075581</v>
      </c>
      <c r="J39" s="2">
        <f>+G39</f>
        <v>0</v>
      </c>
      <c r="K39" s="2">
        <f>+I40+K60</f>
        <v>262513323</v>
      </c>
      <c r="L39" s="2">
        <f>+K40+L60</f>
        <v>1020912584</v>
      </c>
      <c r="M39" s="2">
        <f>+L40+M60</f>
        <v>1120807006</v>
      </c>
      <c r="N39" s="2">
        <f>+K39</f>
        <v>262513323</v>
      </c>
      <c r="O39" s="2">
        <f>+M40+O60</f>
        <v>716170626</v>
      </c>
      <c r="P39" s="2">
        <f>+O40+P60</f>
        <v>716170626</v>
      </c>
      <c r="Q39" s="2">
        <f>+P40+Q60</f>
        <v>716170626</v>
      </c>
      <c r="R39" s="2">
        <f>+O39</f>
        <v>716170626</v>
      </c>
      <c r="S39" s="2">
        <f>+Q40+S60</f>
        <v>716170626</v>
      </c>
      <c r="T39" s="2">
        <f>+S40+T60</f>
        <v>716170626</v>
      </c>
      <c r="U39" s="2">
        <f>+T40+U60</f>
        <v>716170626</v>
      </c>
      <c r="V39" s="2">
        <f>+S39</f>
        <v>716170626</v>
      </c>
      <c r="W39" s="2">
        <f>+G39</f>
        <v>0</v>
      </c>
      <c r="X39" s="2">
        <v>823741245</v>
      </c>
      <c r="Y39" s="2">
        <f>+W39-X39</f>
        <v>-823741245</v>
      </c>
      <c r="Z39" s="34">
        <f>+IF(X39&lt;&gt;0,+(Y39/X39)*100,0)</f>
        <v>-100</v>
      </c>
      <c r="AA39" s="35">
        <v>823741245</v>
      </c>
    </row>
    <row r="40" spans="1:27" ht="13.5" x14ac:dyDescent="0.25">
      <c r="A40" s="41" t="s">
        <v>63</v>
      </c>
      <c r="B40" s="42" t="s">
        <v>62</v>
      </c>
      <c r="C40" s="43">
        <f>+C38+C39</f>
        <v>1291309476</v>
      </c>
      <c r="D40" s="43">
        <f t="shared" ref="D40:AA40" si="4">+D38+D39</f>
        <v>0</v>
      </c>
      <c r="E40" s="44">
        <f t="shared" si="4"/>
        <v>6176268472</v>
      </c>
      <c r="F40" s="45">
        <f t="shared" si="4"/>
        <v>6014802856</v>
      </c>
      <c r="G40" s="45">
        <f t="shared" si="4"/>
        <v>181294407</v>
      </c>
      <c r="H40" s="45">
        <f t="shared" si="4"/>
        <v>221075581</v>
      </c>
      <c r="I40" s="45">
        <f t="shared" si="4"/>
        <v>262513323</v>
      </c>
      <c r="J40" s="45">
        <f>+I40</f>
        <v>262513323</v>
      </c>
      <c r="K40" s="45">
        <f t="shared" si="4"/>
        <v>200222272</v>
      </c>
      <c r="L40" s="45">
        <f t="shared" si="4"/>
        <v>1120807006</v>
      </c>
      <c r="M40" s="45">
        <f t="shared" si="4"/>
        <v>716170626</v>
      </c>
      <c r="N40" s="45">
        <f>+M40</f>
        <v>716170626</v>
      </c>
      <c r="O40" s="45">
        <f t="shared" si="4"/>
        <v>716170626</v>
      </c>
      <c r="P40" s="45">
        <f t="shared" si="4"/>
        <v>716170626</v>
      </c>
      <c r="Q40" s="45">
        <f t="shared" si="4"/>
        <v>716170626</v>
      </c>
      <c r="R40" s="45">
        <f>+Q40</f>
        <v>716170626</v>
      </c>
      <c r="S40" s="45">
        <f t="shared" si="4"/>
        <v>716170626</v>
      </c>
      <c r="T40" s="45">
        <f t="shared" si="4"/>
        <v>716170626</v>
      </c>
      <c r="U40" s="45">
        <f t="shared" si="4"/>
        <v>716170626</v>
      </c>
      <c r="V40" s="45">
        <f>+U40</f>
        <v>716170626</v>
      </c>
      <c r="W40" s="45">
        <f>+V40</f>
        <v>716170626</v>
      </c>
      <c r="X40" s="45">
        <f t="shared" si="4"/>
        <v>3425217486</v>
      </c>
      <c r="Y40" s="45">
        <f t="shared" si="4"/>
        <v>-3529737172</v>
      </c>
      <c r="Z40" s="46">
        <f>+IF(X40&lt;&gt;0,+(Y40/X40)*100,0)</f>
        <v>-103.05147589685053</v>
      </c>
      <c r="AA40" s="47">
        <f t="shared" si="4"/>
        <v>6014802856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">
      <c r="L60">
        <v>820690312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428137921</v>
      </c>
      <c r="D6" s="18"/>
      <c r="E6" s="19">
        <v>499379074</v>
      </c>
      <c r="F6" s="20">
        <v>499379074</v>
      </c>
      <c r="G6" s="20">
        <v>32420867</v>
      </c>
      <c r="H6" s="20">
        <v>33584830</v>
      </c>
      <c r="I6" s="20">
        <v>35010501</v>
      </c>
      <c r="J6" s="20">
        <v>101016198</v>
      </c>
      <c r="K6" s="20">
        <v>36217076</v>
      </c>
      <c r="L6" s="20">
        <v>36525308</v>
      </c>
      <c r="M6" s="20">
        <v>32114217</v>
      </c>
      <c r="N6" s="20">
        <v>104856601</v>
      </c>
      <c r="O6" s="20"/>
      <c r="P6" s="20"/>
      <c r="Q6" s="20"/>
      <c r="R6" s="20"/>
      <c r="S6" s="20"/>
      <c r="T6" s="20"/>
      <c r="U6" s="20"/>
      <c r="V6" s="20"/>
      <c r="W6" s="20">
        <v>205872799</v>
      </c>
      <c r="X6" s="20">
        <v>249689400</v>
      </c>
      <c r="Y6" s="20">
        <v>-43816601</v>
      </c>
      <c r="Z6" s="21">
        <v>-17.54844258506769</v>
      </c>
      <c r="AA6" s="22">
        <v>499379074</v>
      </c>
    </row>
    <row r="7" spans="1:27" ht="13.5" x14ac:dyDescent="0.25">
      <c r="A7" s="23" t="s">
        <v>35</v>
      </c>
      <c r="B7" s="17" t="s">
        <v>32</v>
      </c>
      <c r="C7" s="18">
        <v>1602159587</v>
      </c>
      <c r="D7" s="18"/>
      <c r="E7" s="19">
        <v>1790577166</v>
      </c>
      <c r="F7" s="20">
        <v>1790577166</v>
      </c>
      <c r="G7" s="20">
        <v>131932818</v>
      </c>
      <c r="H7" s="20">
        <v>141865781</v>
      </c>
      <c r="I7" s="20">
        <v>155444860</v>
      </c>
      <c r="J7" s="20">
        <v>429243459</v>
      </c>
      <c r="K7" s="20">
        <v>138617597</v>
      </c>
      <c r="L7" s="20">
        <v>163559261</v>
      </c>
      <c r="M7" s="20">
        <v>191515405</v>
      </c>
      <c r="N7" s="20">
        <v>493692263</v>
      </c>
      <c r="O7" s="20"/>
      <c r="P7" s="20"/>
      <c r="Q7" s="20"/>
      <c r="R7" s="20"/>
      <c r="S7" s="20"/>
      <c r="T7" s="20"/>
      <c r="U7" s="20"/>
      <c r="V7" s="20"/>
      <c r="W7" s="20">
        <v>922935722</v>
      </c>
      <c r="X7" s="20">
        <v>895288884</v>
      </c>
      <c r="Y7" s="20">
        <v>27646838</v>
      </c>
      <c r="Z7" s="21">
        <v>3.0880354368389544</v>
      </c>
      <c r="AA7" s="22">
        <v>1790577166</v>
      </c>
    </row>
    <row r="8" spans="1:27" ht="13.5" x14ac:dyDescent="0.25">
      <c r="A8" s="23" t="s">
        <v>36</v>
      </c>
      <c r="B8" s="17" t="s">
        <v>32</v>
      </c>
      <c r="C8" s="18">
        <v>148050337</v>
      </c>
      <c r="D8" s="18"/>
      <c r="E8" s="19">
        <v>175907336</v>
      </c>
      <c r="F8" s="20">
        <v>175907336</v>
      </c>
      <c r="G8" s="20">
        <v>11629007</v>
      </c>
      <c r="H8" s="20">
        <v>22294779</v>
      </c>
      <c r="I8" s="20">
        <v>17561394</v>
      </c>
      <c r="J8" s="20">
        <v>51485180</v>
      </c>
      <c r="K8" s="20">
        <v>17825885</v>
      </c>
      <c r="L8" s="20">
        <v>17714541</v>
      </c>
      <c r="M8" s="20">
        <v>13444267</v>
      </c>
      <c r="N8" s="20">
        <v>48984693</v>
      </c>
      <c r="O8" s="20"/>
      <c r="P8" s="20"/>
      <c r="Q8" s="20"/>
      <c r="R8" s="20"/>
      <c r="S8" s="20"/>
      <c r="T8" s="20"/>
      <c r="U8" s="20"/>
      <c r="V8" s="20"/>
      <c r="W8" s="20">
        <v>100469873</v>
      </c>
      <c r="X8" s="20">
        <v>87953802</v>
      </c>
      <c r="Y8" s="20">
        <v>12516071</v>
      </c>
      <c r="Z8" s="21">
        <v>14.230278527356896</v>
      </c>
      <c r="AA8" s="22">
        <v>175907336</v>
      </c>
    </row>
    <row r="9" spans="1:27" ht="13.5" x14ac:dyDescent="0.25">
      <c r="A9" s="23" t="s">
        <v>37</v>
      </c>
      <c r="B9" s="17" t="s">
        <v>6</v>
      </c>
      <c r="C9" s="18">
        <v>1203831129</v>
      </c>
      <c r="D9" s="18"/>
      <c r="E9" s="19">
        <v>1211033450</v>
      </c>
      <c r="F9" s="20">
        <v>1211033450</v>
      </c>
      <c r="G9" s="20">
        <v>477515145</v>
      </c>
      <c r="H9" s="20">
        <v>66611314</v>
      </c>
      <c r="I9" s="20">
        <v>843915</v>
      </c>
      <c r="J9" s="20">
        <v>544970374</v>
      </c>
      <c r="K9" s="20">
        <v>799728</v>
      </c>
      <c r="L9" s="20">
        <v>16709132</v>
      </c>
      <c r="M9" s="20">
        <v>436373125</v>
      </c>
      <c r="N9" s="20">
        <v>453881985</v>
      </c>
      <c r="O9" s="20"/>
      <c r="P9" s="20"/>
      <c r="Q9" s="20"/>
      <c r="R9" s="20"/>
      <c r="S9" s="20"/>
      <c r="T9" s="20"/>
      <c r="U9" s="20"/>
      <c r="V9" s="20"/>
      <c r="W9" s="20">
        <v>998852359</v>
      </c>
      <c r="X9" s="20">
        <v>605516724</v>
      </c>
      <c r="Y9" s="20">
        <v>393335635</v>
      </c>
      <c r="Z9" s="21">
        <v>64.958674039860213</v>
      </c>
      <c r="AA9" s="22">
        <v>1211033450</v>
      </c>
    </row>
    <row r="10" spans="1:27" ht="13.5" x14ac:dyDescent="0.25">
      <c r="A10" s="23" t="s">
        <v>38</v>
      </c>
      <c r="B10" s="17" t="s">
        <v>6</v>
      </c>
      <c r="C10" s="18">
        <v>883555001</v>
      </c>
      <c r="D10" s="18"/>
      <c r="E10" s="19">
        <v>795320625</v>
      </c>
      <c r="F10" s="20">
        <v>795320625</v>
      </c>
      <c r="G10" s="20">
        <v>154974230</v>
      </c>
      <c r="H10" s="20"/>
      <c r="I10" s="20">
        <v>2200</v>
      </c>
      <c r="J10" s="20">
        <v>154976430</v>
      </c>
      <c r="K10" s="20">
        <v>32600000</v>
      </c>
      <c r="L10" s="20">
        <v>9758103</v>
      </c>
      <c r="M10" s="20">
        <v>119997697</v>
      </c>
      <c r="N10" s="20">
        <v>162355800</v>
      </c>
      <c r="O10" s="20"/>
      <c r="P10" s="20"/>
      <c r="Q10" s="20"/>
      <c r="R10" s="20"/>
      <c r="S10" s="20"/>
      <c r="T10" s="20"/>
      <c r="U10" s="20"/>
      <c r="V10" s="20"/>
      <c r="W10" s="20">
        <v>317332230</v>
      </c>
      <c r="X10" s="20">
        <v>397660314</v>
      </c>
      <c r="Y10" s="20">
        <v>-80328084</v>
      </c>
      <c r="Z10" s="21">
        <v>-20.200176173476542</v>
      </c>
      <c r="AA10" s="22">
        <v>795320625</v>
      </c>
    </row>
    <row r="11" spans="1:27" ht="13.5" x14ac:dyDescent="0.25">
      <c r="A11" s="23" t="s">
        <v>39</v>
      </c>
      <c r="B11" s="17" t="s">
        <v>32</v>
      </c>
      <c r="C11" s="18">
        <v>4204008</v>
      </c>
      <c r="D11" s="18"/>
      <c r="E11" s="19">
        <v>13801392</v>
      </c>
      <c r="F11" s="20">
        <v>13801392</v>
      </c>
      <c r="G11" s="20">
        <v>740221</v>
      </c>
      <c r="H11" s="20">
        <v>987075</v>
      </c>
      <c r="I11" s="20">
        <v>937273</v>
      </c>
      <c r="J11" s="20">
        <v>2664569</v>
      </c>
      <c r="K11" s="20">
        <v>711975</v>
      </c>
      <c r="L11" s="20">
        <v>462480</v>
      </c>
      <c r="M11" s="20">
        <v>238782</v>
      </c>
      <c r="N11" s="20">
        <v>1413237</v>
      </c>
      <c r="O11" s="20"/>
      <c r="P11" s="20"/>
      <c r="Q11" s="20"/>
      <c r="R11" s="20"/>
      <c r="S11" s="20"/>
      <c r="T11" s="20"/>
      <c r="U11" s="20"/>
      <c r="V11" s="20"/>
      <c r="W11" s="20">
        <v>4077806</v>
      </c>
      <c r="X11" s="20">
        <v>6900696</v>
      </c>
      <c r="Y11" s="20">
        <v>-2822890</v>
      </c>
      <c r="Z11" s="21">
        <v>-40.907322971479978</v>
      </c>
      <c r="AA11" s="22">
        <v>13801392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-296758757</v>
      </c>
      <c r="D14" s="18"/>
      <c r="E14" s="19">
        <v>-3190159419</v>
      </c>
      <c r="F14" s="20">
        <v>-3190159419</v>
      </c>
      <c r="G14" s="20">
        <v>-304063369</v>
      </c>
      <c r="H14" s="20">
        <v>-208373309</v>
      </c>
      <c r="I14" s="20">
        <v>-232648426</v>
      </c>
      <c r="J14" s="20">
        <v>-745085104</v>
      </c>
      <c r="K14" s="20">
        <v>-183940239</v>
      </c>
      <c r="L14" s="20">
        <v>-193347743</v>
      </c>
      <c r="M14" s="20">
        <v>-267398327</v>
      </c>
      <c r="N14" s="20">
        <v>-644686309</v>
      </c>
      <c r="O14" s="20"/>
      <c r="P14" s="20"/>
      <c r="Q14" s="20"/>
      <c r="R14" s="20"/>
      <c r="S14" s="20"/>
      <c r="T14" s="20"/>
      <c r="U14" s="20"/>
      <c r="V14" s="20"/>
      <c r="W14" s="20">
        <v>-1389771413</v>
      </c>
      <c r="X14" s="20">
        <v>-1595079810</v>
      </c>
      <c r="Y14" s="20">
        <v>205308397</v>
      </c>
      <c r="Z14" s="21">
        <v>-12.871355759935296</v>
      </c>
      <c r="AA14" s="22">
        <v>-3190159419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-47500000</v>
      </c>
      <c r="F15" s="20">
        <v>-47500000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-23749998</v>
      </c>
      <c r="Y15" s="20">
        <v>23749998</v>
      </c>
      <c r="Z15" s="21">
        <v>-100</v>
      </c>
      <c r="AA15" s="22">
        <v>-47500000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-38000095</v>
      </c>
      <c r="F16" s="20">
        <v>-38000095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-19000044</v>
      </c>
      <c r="Y16" s="20">
        <v>19000044</v>
      </c>
      <c r="Z16" s="21">
        <v>-100</v>
      </c>
      <c r="AA16" s="22">
        <v>-38000095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3973179226</v>
      </c>
      <c r="D17" s="26">
        <f>SUM(D6:D16)</f>
        <v>0</v>
      </c>
      <c r="E17" s="27">
        <f t="shared" si="0"/>
        <v>1210359529</v>
      </c>
      <c r="F17" s="28">
        <f t="shared" si="0"/>
        <v>1210359529</v>
      </c>
      <c r="G17" s="28">
        <f t="shared" si="0"/>
        <v>505148919</v>
      </c>
      <c r="H17" s="28">
        <f t="shared" si="0"/>
        <v>56970470</v>
      </c>
      <c r="I17" s="28">
        <f t="shared" si="0"/>
        <v>-22848283</v>
      </c>
      <c r="J17" s="28">
        <f t="shared" si="0"/>
        <v>539271106</v>
      </c>
      <c r="K17" s="28">
        <f t="shared" si="0"/>
        <v>42832022</v>
      </c>
      <c r="L17" s="28">
        <f t="shared" si="0"/>
        <v>51381082</v>
      </c>
      <c r="M17" s="28">
        <f t="shared" si="0"/>
        <v>526285166</v>
      </c>
      <c r="N17" s="28">
        <f t="shared" si="0"/>
        <v>620498270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1159769376</v>
      </c>
      <c r="X17" s="28">
        <f t="shared" si="0"/>
        <v>605179968</v>
      </c>
      <c r="Y17" s="28">
        <f t="shared" si="0"/>
        <v>554589408</v>
      </c>
      <c r="Z17" s="29">
        <f>+IF(X17&lt;&gt;0,+(Y17/X17)*100,0)</f>
        <v>91.640410675324929</v>
      </c>
      <c r="AA17" s="30">
        <f>SUM(AA6:AA16)</f>
        <v>1210359529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>
        <v>539953</v>
      </c>
      <c r="D21" s="18"/>
      <c r="E21" s="19"/>
      <c r="F21" s="20"/>
      <c r="G21" s="36">
        <v>1937</v>
      </c>
      <c r="H21" s="36">
        <v>8945</v>
      </c>
      <c r="I21" s="36"/>
      <c r="J21" s="20">
        <v>10882</v>
      </c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>
        <v>10882</v>
      </c>
      <c r="X21" s="20"/>
      <c r="Y21" s="36">
        <v>10882</v>
      </c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144352</v>
      </c>
      <c r="F23" s="20"/>
      <c r="G23" s="36"/>
      <c r="H23" s="36">
        <v>-144352</v>
      </c>
      <c r="I23" s="36">
        <v>144352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72176</v>
      </c>
      <c r="Y23" s="36">
        <v>-72176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-734409401</v>
      </c>
      <c r="D26" s="18"/>
      <c r="E26" s="19">
        <v>-1072131607</v>
      </c>
      <c r="F26" s="20">
        <v>-1072131607</v>
      </c>
      <c r="G26" s="20">
        <v>-115675127</v>
      </c>
      <c r="H26" s="20">
        <v>-22232246</v>
      </c>
      <c r="I26" s="20">
        <v>-109898734</v>
      </c>
      <c r="J26" s="20">
        <v>-247806107</v>
      </c>
      <c r="K26" s="20">
        <v>-75115061</v>
      </c>
      <c r="L26" s="20">
        <v>-43465779</v>
      </c>
      <c r="M26" s="20">
        <v>-119386216</v>
      </c>
      <c r="N26" s="20">
        <v>-237967056</v>
      </c>
      <c r="O26" s="20"/>
      <c r="P26" s="20"/>
      <c r="Q26" s="20"/>
      <c r="R26" s="20"/>
      <c r="S26" s="20"/>
      <c r="T26" s="20"/>
      <c r="U26" s="20"/>
      <c r="V26" s="20"/>
      <c r="W26" s="20">
        <v>-485773163</v>
      </c>
      <c r="X26" s="20">
        <v>-536065830</v>
      </c>
      <c r="Y26" s="20">
        <v>50292667</v>
      </c>
      <c r="Z26" s="21">
        <v>-9.3818080141388602</v>
      </c>
      <c r="AA26" s="22">
        <v>-1072131607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-733869448</v>
      </c>
      <c r="D27" s="26">
        <f>SUM(D21:D26)</f>
        <v>0</v>
      </c>
      <c r="E27" s="27">
        <f t="shared" si="1"/>
        <v>-1071987255</v>
      </c>
      <c r="F27" s="28">
        <f t="shared" si="1"/>
        <v>-1072131607</v>
      </c>
      <c r="G27" s="28">
        <f t="shared" si="1"/>
        <v>-115673190</v>
      </c>
      <c r="H27" s="28">
        <f t="shared" si="1"/>
        <v>-22367653</v>
      </c>
      <c r="I27" s="28">
        <f t="shared" si="1"/>
        <v>-109754382</v>
      </c>
      <c r="J27" s="28">
        <f t="shared" si="1"/>
        <v>-247795225</v>
      </c>
      <c r="K27" s="28">
        <f t="shared" si="1"/>
        <v>-75115061</v>
      </c>
      <c r="L27" s="28">
        <f t="shared" si="1"/>
        <v>-43465779</v>
      </c>
      <c r="M27" s="28">
        <f t="shared" si="1"/>
        <v>-119386216</v>
      </c>
      <c r="N27" s="28">
        <f t="shared" si="1"/>
        <v>-237967056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-485762281</v>
      </c>
      <c r="X27" s="28">
        <f t="shared" si="1"/>
        <v>-535993654</v>
      </c>
      <c r="Y27" s="28">
        <f t="shared" si="1"/>
        <v>50231373</v>
      </c>
      <c r="Z27" s="29">
        <f>+IF(X27&lt;&gt;0,+(Y27/X27)*100,0)</f>
        <v>-9.3716357694040902</v>
      </c>
      <c r="AA27" s="30">
        <f>SUM(AA21:AA26)</f>
        <v>-1072131607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-3608640</v>
      </c>
      <c r="D33" s="18"/>
      <c r="E33" s="19">
        <v>5909178</v>
      </c>
      <c r="F33" s="20">
        <v>-73500000</v>
      </c>
      <c r="G33" s="20">
        <v>67890968</v>
      </c>
      <c r="H33" s="36">
        <v>-68018545</v>
      </c>
      <c r="I33" s="36">
        <v>-49830</v>
      </c>
      <c r="J33" s="36">
        <v>-177407</v>
      </c>
      <c r="K33" s="20">
        <v>58885</v>
      </c>
      <c r="L33" s="20">
        <v>5647</v>
      </c>
      <c r="M33" s="20">
        <v>173877</v>
      </c>
      <c r="N33" s="20">
        <v>238409</v>
      </c>
      <c r="O33" s="36"/>
      <c r="P33" s="36"/>
      <c r="Q33" s="36"/>
      <c r="R33" s="20"/>
      <c r="S33" s="20"/>
      <c r="T33" s="20"/>
      <c r="U33" s="20"/>
      <c r="V33" s="36"/>
      <c r="W33" s="36">
        <v>61002</v>
      </c>
      <c r="X33" s="36">
        <v>-33795411</v>
      </c>
      <c r="Y33" s="20">
        <v>33856413</v>
      </c>
      <c r="Z33" s="21">
        <v>-100.18050379680248</v>
      </c>
      <c r="AA33" s="22">
        <v>-73500000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-3608640</v>
      </c>
      <c r="D36" s="26">
        <f>SUM(D31:D35)</f>
        <v>0</v>
      </c>
      <c r="E36" s="27">
        <f t="shared" si="2"/>
        <v>5909178</v>
      </c>
      <c r="F36" s="28">
        <f t="shared" si="2"/>
        <v>-73500000</v>
      </c>
      <c r="G36" s="28">
        <f t="shared" si="2"/>
        <v>67890968</v>
      </c>
      <c r="H36" s="28">
        <f t="shared" si="2"/>
        <v>-68018545</v>
      </c>
      <c r="I36" s="28">
        <f t="shared" si="2"/>
        <v>-49830</v>
      </c>
      <c r="J36" s="28">
        <f t="shared" si="2"/>
        <v>-177407</v>
      </c>
      <c r="K36" s="28">
        <f t="shared" si="2"/>
        <v>58885</v>
      </c>
      <c r="L36" s="28">
        <f t="shared" si="2"/>
        <v>5647</v>
      </c>
      <c r="M36" s="28">
        <f t="shared" si="2"/>
        <v>173877</v>
      </c>
      <c r="N36" s="28">
        <f t="shared" si="2"/>
        <v>238409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61002</v>
      </c>
      <c r="X36" s="28">
        <f t="shared" si="2"/>
        <v>-33795411</v>
      </c>
      <c r="Y36" s="28">
        <f t="shared" si="2"/>
        <v>33856413</v>
      </c>
      <c r="Z36" s="29">
        <f>+IF(X36&lt;&gt;0,+(Y36/X36)*100,0)</f>
        <v>-100.18050379680248</v>
      </c>
      <c r="AA36" s="30">
        <f>SUM(AA31:AA35)</f>
        <v>-73500000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3235701138</v>
      </c>
      <c r="D38" s="32">
        <f>+D17+D27+D36</f>
        <v>0</v>
      </c>
      <c r="E38" s="33">
        <f t="shared" si="3"/>
        <v>144281452</v>
      </c>
      <c r="F38" s="2">
        <f t="shared" si="3"/>
        <v>64727922</v>
      </c>
      <c r="G38" s="2">
        <f t="shared" si="3"/>
        <v>457366697</v>
      </c>
      <c r="H38" s="2">
        <f t="shared" si="3"/>
        <v>-33415728</v>
      </c>
      <c r="I38" s="2">
        <f t="shared" si="3"/>
        <v>-132652495</v>
      </c>
      <c r="J38" s="2">
        <f t="shared" si="3"/>
        <v>291298474</v>
      </c>
      <c r="K38" s="2">
        <f t="shared" si="3"/>
        <v>-32224154</v>
      </c>
      <c r="L38" s="2">
        <f t="shared" si="3"/>
        <v>7920950</v>
      </c>
      <c r="M38" s="2">
        <f t="shared" si="3"/>
        <v>407072827</v>
      </c>
      <c r="N38" s="2">
        <f t="shared" si="3"/>
        <v>382769623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674068097</v>
      </c>
      <c r="X38" s="2">
        <f t="shared" si="3"/>
        <v>35390903</v>
      </c>
      <c r="Y38" s="2">
        <f t="shared" si="3"/>
        <v>638677194</v>
      </c>
      <c r="Z38" s="34">
        <f>+IF(X38&lt;&gt;0,+(Y38/X38)*100,0)</f>
        <v>1804.6366152341466</v>
      </c>
      <c r="AA38" s="35">
        <f>+AA17+AA27+AA36</f>
        <v>64727922</v>
      </c>
    </row>
    <row r="39" spans="1:27" ht="13.5" x14ac:dyDescent="0.25">
      <c r="A39" s="23" t="s">
        <v>61</v>
      </c>
      <c r="B39" s="17"/>
      <c r="C39" s="32">
        <v>-746413808</v>
      </c>
      <c r="D39" s="32"/>
      <c r="E39" s="33">
        <v>199999588</v>
      </c>
      <c r="F39" s="2">
        <v>199999588</v>
      </c>
      <c r="G39" s="2">
        <v>301144790</v>
      </c>
      <c r="H39" s="2">
        <f>+G40+H60</f>
        <v>758521487</v>
      </c>
      <c r="I39" s="2">
        <f>+H40+I60</f>
        <v>725105759</v>
      </c>
      <c r="J39" s="2">
        <f>+G39</f>
        <v>301144790</v>
      </c>
      <c r="K39" s="2">
        <f>+I40+K60</f>
        <v>592453264</v>
      </c>
      <c r="L39" s="2">
        <f>+K40+L60</f>
        <v>560229110</v>
      </c>
      <c r="M39" s="2">
        <f>+L40+M60</f>
        <v>568150060</v>
      </c>
      <c r="N39" s="2">
        <f>+K39</f>
        <v>592453264</v>
      </c>
      <c r="O39" s="2">
        <f>+M40+O60</f>
        <v>975222887</v>
      </c>
      <c r="P39" s="2">
        <f>+O40+P60</f>
        <v>975222887</v>
      </c>
      <c r="Q39" s="2">
        <f>+P40+Q60</f>
        <v>975222887</v>
      </c>
      <c r="R39" s="2">
        <f>+O39</f>
        <v>975222887</v>
      </c>
      <c r="S39" s="2">
        <f>+Q40+S60</f>
        <v>975222887</v>
      </c>
      <c r="T39" s="2">
        <f>+S40+T60</f>
        <v>975222887</v>
      </c>
      <c r="U39" s="2">
        <f>+T40+U60</f>
        <v>975222887</v>
      </c>
      <c r="V39" s="2">
        <f>+S39</f>
        <v>975222887</v>
      </c>
      <c r="W39" s="2">
        <f>+G39</f>
        <v>301144790</v>
      </c>
      <c r="X39" s="2">
        <v>199999588</v>
      </c>
      <c r="Y39" s="2">
        <f>+W39-X39</f>
        <v>101145202</v>
      </c>
      <c r="Z39" s="34">
        <f>+IF(X39&lt;&gt;0,+(Y39/X39)*100,0)</f>
        <v>50.572705179772669</v>
      </c>
      <c r="AA39" s="35">
        <v>199999588</v>
      </c>
    </row>
    <row r="40" spans="1:27" ht="13.5" x14ac:dyDescent="0.25">
      <c r="A40" s="41" t="s">
        <v>63</v>
      </c>
      <c r="B40" s="42" t="s">
        <v>62</v>
      </c>
      <c r="C40" s="43">
        <f>+C38+C39</f>
        <v>2489287330</v>
      </c>
      <c r="D40" s="43">
        <f t="shared" ref="D40:AA40" si="4">+D38+D39</f>
        <v>0</v>
      </c>
      <c r="E40" s="44">
        <f t="shared" si="4"/>
        <v>344281040</v>
      </c>
      <c r="F40" s="45">
        <f t="shared" si="4"/>
        <v>264727510</v>
      </c>
      <c r="G40" s="45">
        <f t="shared" si="4"/>
        <v>758511487</v>
      </c>
      <c r="H40" s="45">
        <f t="shared" si="4"/>
        <v>725105759</v>
      </c>
      <c r="I40" s="45">
        <f t="shared" si="4"/>
        <v>592453264</v>
      </c>
      <c r="J40" s="45">
        <f>+I40</f>
        <v>592453264</v>
      </c>
      <c r="K40" s="45">
        <f t="shared" si="4"/>
        <v>560229110</v>
      </c>
      <c r="L40" s="45">
        <f t="shared" si="4"/>
        <v>568150060</v>
      </c>
      <c r="M40" s="45">
        <f t="shared" si="4"/>
        <v>975222887</v>
      </c>
      <c r="N40" s="45">
        <f>+M40</f>
        <v>975222887</v>
      </c>
      <c r="O40" s="45">
        <f t="shared" si="4"/>
        <v>975222887</v>
      </c>
      <c r="P40" s="45">
        <f t="shared" si="4"/>
        <v>975222887</v>
      </c>
      <c r="Q40" s="45">
        <f t="shared" si="4"/>
        <v>975222887</v>
      </c>
      <c r="R40" s="45">
        <f>+Q40</f>
        <v>975222887</v>
      </c>
      <c r="S40" s="45">
        <f t="shared" si="4"/>
        <v>975222887</v>
      </c>
      <c r="T40" s="45">
        <f t="shared" si="4"/>
        <v>975222887</v>
      </c>
      <c r="U40" s="45">
        <f t="shared" si="4"/>
        <v>975222887</v>
      </c>
      <c r="V40" s="45">
        <f>+U40</f>
        <v>975222887</v>
      </c>
      <c r="W40" s="45">
        <f>+V40</f>
        <v>975222887</v>
      </c>
      <c r="X40" s="45">
        <f t="shared" si="4"/>
        <v>235390491</v>
      </c>
      <c r="Y40" s="45">
        <f t="shared" si="4"/>
        <v>739822396</v>
      </c>
      <c r="Z40" s="46">
        <f>+IF(X40&lt;&gt;0,+(Y40/X40)*100,0)</f>
        <v>314.29578691010079</v>
      </c>
      <c r="AA40" s="47">
        <f t="shared" si="4"/>
        <v>264727510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301144790</v>
      </c>
      <c r="H60">
        <v>10000</v>
      </c>
      <c r="J60">
        <v>301144790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170842541</v>
      </c>
      <c r="D6" s="18"/>
      <c r="E6" s="19">
        <v>254012068</v>
      </c>
      <c r="F6" s="20">
        <v>254012068</v>
      </c>
      <c r="G6" s="20">
        <v>52337831</v>
      </c>
      <c r="H6" s="20">
        <v>15282012</v>
      </c>
      <c r="I6" s="20">
        <v>45814760</v>
      </c>
      <c r="J6" s="20">
        <v>113434603</v>
      </c>
      <c r="K6" s="20">
        <v>24309408</v>
      </c>
      <c r="L6" s="20">
        <v>24419817</v>
      </c>
      <c r="M6" s="20">
        <v>33223139</v>
      </c>
      <c r="N6" s="20">
        <v>81952364</v>
      </c>
      <c r="O6" s="20"/>
      <c r="P6" s="20"/>
      <c r="Q6" s="20"/>
      <c r="R6" s="20"/>
      <c r="S6" s="20"/>
      <c r="T6" s="20"/>
      <c r="U6" s="20"/>
      <c r="V6" s="20"/>
      <c r="W6" s="20">
        <v>195386967</v>
      </c>
      <c r="X6" s="20">
        <v>127006032</v>
      </c>
      <c r="Y6" s="20">
        <v>68380935</v>
      </c>
      <c r="Z6" s="21">
        <v>53.84069868429556</v>
      </c>
      <c r="AA6" s="22">
        <v>254012068</v>
      </c>
    </row>
    <row r="7" spans="1:27" ht="13.5" x14ac:dyDescent="0.25">
      <c r="A7" s="23" t="s">
        <v>35</v>
      </c>
      <c r="B7" s="17" t="s">
        <v>32</v>
      </c>
      <c r="C7" s="18">
        <v>102496352</v>
      </c>
      <c r="D7" s="18"/>
      <c r="E7" s="19">
        <v>1145654435</v>
      </c>
      <c r="F7" s="20">
        <v>1145654435</v>
      </c>
      <c r="G7" s="20">
        <v>9609074</v>
      </c>
      <c r="H7" s="20">
        <v>44346704</v>
      </c>
      <c r="I7" s="20">
        <v>92040125</v>
      </c>
      <c r="J7" s="20">
        <v>145995903</v>
      </c>
      <c r="K7" s="20">
        <v>83855451</v>
      </c>
      <c r="L7" s="20">
        <v>81505055</v>
      </c>
      <c r="M7" s="20">
        <v>80169600</v>
      </c>
      <c r="N7" s="20">
        <v>245530106</v>
      </c>
      <c r="O7" s="20"/>
      <c r="P7" s="20"/>
      <c r="Q7" s="20"/>
      <c r="R7" s="20"/>
      <c r="S7" s="20"/>
      <c r="T7" s="20"/>
      <c r="U7" s="20"/>
      <c r="V7" s="20"/>
      <c r="W7" s="20">
        <v>391526009</v>
      </c>
      <c r="X7" s="20">
        <v>572827218</v>
      </c>
      <c r="Y7" s="20">
        <v>-181301209</v>
      </c>
      <c r="Z7" s="21">
        <v>-31.650243442168279</v>
      </c>
      <c r="AA7" s="22">
        <v>1145654435</v>
      </c>
    </row>
    <row r="8" spans="1:27" ht="13.5" x14ac:dyDescent="0.25">
      <c r="A8" s="23" t="s">
        <v>36</v>
      </c>
      <c r="B8" s="17" t="s">
        <v>32</v>
      </c>
      <c r="C8" s="18">
        <v>1191004029</v>
      </c>
      <c r="D8" s="18"/>
      <c r="E8" s="19">
        <v>23460594</v>
      </c>
      <c r="F8" s="20">
        <v>23460594</v>
      </c>
      <c r="G8" s="20">
        <v>95566034</v>
      </c>
      <c r="H8" s="20">
        <v>55318189</v>
      </c>
      <c r="I8" s="20">
        <v>4284223</v>
      </c>
      <c r="J8" s="20">
        <v>155168446</v>
      </c>
      <c r="K8" s="20">
        <v>1249425</v>
      </c>
      <c r="L8" s="20">
        <v>6585126</v>
      </c>
      <c r="M8" s="20">
        <v>950748</v>
      </c>
      <c r="N8" s="20">
        <v>8785299</v>
      </c>
      <c r="O8" s="20"/>
      <c r="P8" s="20"/>
      <c r="Q8" s="20"/>
      <c r="R8" s="20"/>
      <c r="S8" s="20"/>
      <c r="T8" s="20"/>
      <c r="U8" s="20"/>
      <c r="V8" s="20"/>
      <c r="W8" s="20">
        <v>163953745</v>
      </c>
      <c r="X8" s="20">
        <v>11730294</v>
      </c>
      <c r="Y8" s="20">
        <v>152223451</v>
      </c>
      <c r="Z8" s="21">
        <v>1297.6951046580759</v>
      </c>
      <c r="AA8" s="22">
        <v>23460594</v>
      </c>
    </row>
    <row r="9" spans="1:27" ht="13.5" x14ac:dyDescent="0.25">
      <c r="A9" s="23" t="s">
        <v>37</v>
      </c>
      <c r="B9" s="17" t="s">
        <v>6</v>
      </c>
      <c r="C9" s="18">
        <v>388603125</v>
      </c>
      <c r="D9" s="18"/>
      <c r="E9" s="19">
        <v>363505000</v>
      </c>
      <c r="F9" s="20">
        <v>363505000</v>
      </c>
      <c r="G9" s="20">
        <v>153928000</v>
      </c>
      <c r="H9" s="20">
        <v>3100000</v>
      </c>
      <c r="I9" s="20">
        <v>420000</v>
      </c>
      <c r="J9" s="20">
        <v>157448000</v>
      </c>
      <c r="K9" s="20"/>
      <c r="L9" s="20">
        <v>1954000</v>
      </c>
      <c r="M9" s="20">
        <v>98953000</v>
      </c>
      <c r="N9" s="20">
        <v>100907000</v>
      </c>
      <c r="O9" s="20"/>
      <c r="P9" s="20"/>
      <c r="Q9" s="20"/>
      <c r="R9" s="20"/>
      <c r="S9" s="20"/>
      <c r="T9" s="20"/>
      <c r="U9" s="20"/>
      <c r="V9" s="20"/>
      <c r="W9" s="20">
        <v>258355000</v>
      </c>
      <c r="X9" s="20">
        <v>181752504</v>
      </c>
      <c r="Y9" s="20">
        <v>76602496</v>
      </c>
      <c r="Z9" s="21">
        <v>42.146597331060704</v>
      </c>
      <c r="AA9" s="22">
        <v>363505000</v>
      </c>
    </row>
    <row r="10" spans="1:27" ht="13.5" x14ac:dyDescent="0.25">
      <c r="A10" s="23" t="s">
        <v>38</v>
      </c>
      <c r="B10" s="17" t="s">
        <v>6</v>
      </c>
      <c r="C10" s="18">
        <v>164689194</v>
      </c>
      <c r="D10" s="18"/>
      <c r="E10" s="19">
        <v>124693000</v>
      </c>
      <c r="F10" s="20">
        <v>124693000</v>
      </c>
      <c r="G10" s="20">
        <v>32885437</v>
      </c>
      <c r="H10" s="20"/>
      <c r="I10" s="20"/>
      <c r="J10" s="20">
        <v>32885437</v>
      </c>
      <c r="K10" s="20"/>
      <c r="L10" s="20">
        <v>21530000</v>
      </c>
      <c r="M10" s="20">
        <v>11645000</v>
      </c>
      <c r="N10" s="20">
        <v>33175000</v>
      </c>
      <c r="O10" s="20"/>
      <c r="P10" s="20"/>
      <c r="Q10" s="20"/>
      <c r="R10" s="20"/>
      <c r="S10" s="20"/>
      <c r="T10" s="20"/>
      <c r="U10" s="20"/>
      <c r="V10" s="20"/>
      <c r="W10" s="20">
        <v>66060437</v>
      </c>
      <c r="X10" s="20">
        <v>62346498</v>
      </c>
      <c r="Y10" s="20">
        <v>3713939</v>
      </c>
      <c r="Z10" s="21">
        <v>5.9569328176219294</v>
      </c>
      <c r="AA10" s="22">
        <v>124693000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14145516</v>
      </c>
      <c r="F11" s="20">
        <v>14145516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7072758</v>
      </c>
      <c r="Y11" s="20">
        <v>-7072758</v>
      </c>
      <c r="Z11" s="21">
        <v>-100</v>
      </c>
      <c r="AA11" s="22">
        <v>14145516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>
        <v>21586</v>
      </c>
      <c r="F12" s="20">
        <v>21586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10794</v>
      </c>
      <c r="Y12" s="20">
        <v>-10794</v>
      </c>
      <c r="Z12" s="21">
        <v>-100</v>
      </c>
      <c r="AA12" s="22">
        <v>21586</v>
      </c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128937703</v>
      </c>
      <c r="D14" s="18"/>
      <c r="E14" s="19">
        <v>-1769215454</v>
      </c>
      <c r="F14" s="20">
        <v>-1769215454</v>
      </c>
      <c r="G14" s="20">
        <v>-142265059</v>
      </c>
      <c r="H14" s="20">
        <v>-64522316</v>
      </c>
      <c r="I14" s="20">
        <v>-76640162</v>
      </c>
      <c r="J14" s="20">
        <v>-283427537</v>
      </c>
      <c r="K14" s="20">
        <v>-58412785</v>
      </c>
      <c r="L14" s="20">
        <v>-37303545</v>
      </c>
      <c r="M14" s="20">
        <v>-152071151</v>
      </c>
      <c r="N14" s="20">
        <v>-247787481</v>
      </c>
      <c r="O14" s="20"/>
      <c r="P14" s="20"/>
      <c r="Q14" s="20"/>
      <c r="R14" s="20"/>
      <c r="S14" s="20"/>
      <c r="T14" s="20"/>
      <c r="U14" s="20"/>
      <c r="V14" s="20"/>
      <c r="W14" s="20">
        <v>-531215018</v>
      </c>
      <c r="X14" s="20">
        <v>-884607810</v>
      </c>
      <c r="Y14" s="20">
        <v>353392792</v>
      </c>
      <c r="Z14" s="21">
        <v>-39.949092468446558</v>
      </c>
      <c r="AA14" s="22">
        <v>-1769215454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-103246300</v>
      </c>
      <c r="F15" s="20">
        <v>-103246300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-51623148</v>
      </c>
      <c r="Y15" s="20">
        <v>51623148</v>
      </c>
      <c r="Z15" s="21">
        <v>-100</v>
      </c>
      <c r="AA15" s="22">
        <v>-103246300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2146572944</v>
      </c>
      <c r="D17" s="26">
        <f>SUM(D6:D16)</f>
        <v>0</v>
      </c>
      <c r="E17" s="27">
        <f t="shared" si="0"/>
        <v>53030445</v>
      </c>
      <c r="F17" s="28">
        <f t="shared" si="0"/>
        <v>53030445</v>
      </c>
      <c r="G17" s="28">
        <f t="shared" si="0"/>
        <v>202061317</v>
      </c>
      <c r="H17" s="28">
        <f t="shared" si="0"/>
        <v>53524589</v>
      </c>
      <c r="I17" s="28">
        <f t="shared" si="0"/>
        <v>65918946</v>
      </c>
      <c r="J17" s="28">
        <f t="shared" si="0"/>
        <v>321504852</v>
      </c>
      <c r="K17" s="28">
        <f t="shared" si="0"/>
        <v>51001499</v>
      </c>
      <c r="L17" s="28">
        <f t="shared" si="0"/>
        <v>98690453</v>
      </c>
      <c r="M17" s="28">
        <f t="shared" si="0"/>
        <v>72870336</v>
      </c>
      <c r="N17" s="28">
        <f t="shared" si="0"/>
        <v>222562288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544067140</v>
      </c>
      <c r="X17" s="28">
        <f t="shared" si="0"/>
        <v>26515140</v>
      </c>
      <c r="Y17" s="28">
        <f t="shared" si="0"/>
        <v>517552000</v>
      </c>
      <c r="Z17" s="29">
        <f>+IF(X17&lt;&gt;0,+(Y17/X17)*100,0)</f>
        <v>1951.9112476871705</v>
      </c>
      <c r="AA17" s="30">
        <f>SUM(AA6:AA16)</f>
        <v>53030445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-14195808</v>
      </c>
      <c r="D23" s="40"/>
      <c r="E23" s="19">
        <v>-4332872</v>
      </c>
      <c r="F23" s="20">
        <v>41092132</v>
      </c>
      <c r="G23" s="36">
        <v>-36759260</v>
      </c>
      <c r="H23" s="36">
        <v>36759260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18379630</v>
      </c>
      <c r="Y23" s="36">
        <v>-18379630</v>
      </c>
      <c r="Z23" s="37">
        <v>-100</v>
      </c>
      <c r="AA23" s="38">
        <v>41092132</v>
      </c>
    </row>
    <row r="24" spans="1:27" ht="13.5" x14ac:dyDescent="0.25">
      <c r="A24" s="23" t="s">
        <v>51</v>
      </c>
      <c r="B24" s="17" t="s">
        <v>32</v>
      </c>
      <c r="C24" s="18">
        <v>-506637</v>
      </c>
      <c r="D24" s="18"/>
      <c r="E24" s="19">
        <v>5052</v>
      </c>
      <c r="F24" s="20">
        <v>13806806</v>
      </c>
      <c r="G24" s="20">
        <v>-13865550</v>
      </c>
      <c r="H24" s="20">
        <v>13811858</v>
      </c>
      <c r="I24" s="20">
        <v>1732</v>
      </c>
      <c r="J24" s="20">
        <v>-51960</v>
      </c>
      <c r="K24" s="20">
        <v>-1732</v>
      </c>
      <c r="L24" s="20">
        <v>1732</v>
      </c>
      <c r="M24" s="20">
        <v>-1732</v>
      </c>
      <c r="N24" s="20">
        <v>-1732</v>
      </c>
      <c r="O24" s="20"/>
      <c r="P24" s="20"/>
      <c r="Q24" s="20"/>
      <c r="R24" s="20"/>
      <c r="S24" s="20"/>
      <c r="T24" s="20"/>
      <c r="U24" s="20"/>
      <c r="V24" s="20"/>
      <c r="W24" s="20">
        <v>-53692</v>
      </c>
      <c r="X24" s="20">
        <v>6905929</v>
      </c>
      <c r="Y24" s="20">
        <v>-6959621</v>
      </c>
      <c r="Z24" s="21">
        <v>-100.77747686082495</v>
      </c>
      <c r="AA24" s="22">
        <v>13806806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-98305990</v>
      </c>
      <c r="D26" s="18"/>
      <c r="E26" s="19">
        <v>-256380325</v>
      </c>
      <c r="F26" s="20">
        <v>-256380325</v>
      </c>
      <c r="G26" s="20">
        <v>-7066668</v>
      </c>
      <c r="H26" s="20">
        <v>-2473817</v>
      </c>
      <c r="I26" s="20">
        <v>-1316457</v>
      </c>
      <c r="J26" s="20">
        <v>-10856942</v>
      </c>
      <c r="K26" s="20">
        <v>-20369493</v>
      </c>
      <c r="L26" s="20">
        <v>-2398878</v>
      </c>
      <c r="M26" s="20">
        <v>-10753672</v>
      </c>
      <c r="N26" s="20">
        <v>-33522043</v>
      </c>
      <c r="O26" s="20"/>
      <c r="P26" s="20"/>
      <c r="Q26" s="20"/>
      <c r="R26" s="20"/>
      <c r="S26" s="20"/>
      <c r="T26" s="20"/>
      <c r="U26" s="20"/>
      <c r="V26" s="20"/>
      <c r="W26" s="20">
        <v>-44378985</v>
      </c>
      <c r="X26" s="20">
        <v>-128190162</v>
      </c>
      <c r="Y26" s="20">
        <v>83811177</v>
      </c>
      <c r="Z26" s="21">
        <v>-65.380350326727878</v>
      </c>
      <c r="AA26" s="22">
        <v>-256380325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-113008435</v>
      </c>
      <c r="D27" s="26">
        <f>SUM(D21:D26)</f>
        <v>0</v>
      </c>
      <c r="E27" s="27">
        <f t="shared" si="1"/>
        <v>-260708145</v>
      </c>
      <c r="F27" s="28">
        <f t="shared" si="1"/>
        <v>-201481387</v>
      </c>
      <c r="G27" s="28">
        <f t="shared" si="1"/>
        <v>-57691478</v>
      </c>
      <c r="H27" s="28">
        <f t="shared" si="1"/>
        <v>48097301</v>
      </c>
      <c r="I27" s="28">
        <f t="shared" si="1"/>
        <v>-1314725</v>
      </c>
      <c r="J27" s="28">
        <f t="shared" si="1"/>
        <v>-10908902</v>
      </c>
      <c r="K27" s="28">
        <f t="shared" si="1"/>
        <v>-20371225</v>
      </c>
      <c r="L27" s="28">
        <f t="shared" si="1"/>
        <v>-2397146</v>
      </c>
      <c r="M27" s="28">
        <f t="shared" si="1"/>
        <v>-10755404</v>
      </c>
      <c r="N27" s="28">
        <f t="shared" si="1"/>
        <v>-33523775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-44432677</v>
      </c>
      <c r="X27" s="28">
        <f t="shared" si="1"/>
        <v>-102904603</v>
      </c>
      <c r="Y27" s="28">
        <f t="shared" si="1"/>
        <v>58471926</v>
      </c>
      <c r="Z27" s="29">
        <f>+IF(X27&lt;&gt;0,+(Y27/X27)*100,0)</f>
        <v>-56.821487373115851</v>
      </c>
      <c r="AA27" s="30">
        <f>SUM(AA21:AA26)</f>
        <v>-201481387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677060</v>
      </c>
      <c r="D33" s="18"/>
      <c r="E33" s="19">
        <v>346843</v>
      </c>
      <c r="F33" s="20">
        <v>-27681020</v>
      </c>
      <c r="G33" s="20">
        <v>27485464</v>
      </c>
      <c r="H33" s="36">
        <v>-27341671</v>
      </c>
      <c r="I33" s="36">
        <v>12</v>
      </c>
      <c r="J33" s="36">
        <v>143805</v>
      </c>
      <c r="K33" s="20">
        <v>510865</v>
      </c>
      <c r="L33" s="20">
        <v>-933426</v>
      </c>
      <c r="M33" s="20">
        <v>460417</v>
      </c>
      <c r="N33" s="20">
        <v>37856</v>
      </c>
      <c r="O33" s="36"/>
      <c r="P33" s="36"/>
      <c r="Q33" s="36"/>
      <c r="R33" s="20"/>
      <c r="S33" s="20"/>
      <c r="T33" s="20"/>
      <c r="U33" s="20"/>
      <c r="V33" s="36"/>
      <c r="W33" s="36">
        <v>181661</v>
      </c>
      <c r="X33" s="36">
        <v>-13667089</v>
      </c>
      <c r="Y33" s="20">
        <v>13848750</v>
      </c>
      <c r="Z33" s="21">
        <v>-101.32918575418657</v>
      </c>
      <c r="AA33" s="22">
        <v>-27681020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677060</v>
      </c>
      <c r="D36" s="26">
        <f>SUM(D31:D35)</f>
        <v>0</v>
      </c>
      <c r="E36" s="27">
        <f t="shared" si="2"/>
        <v>346843</v>
      </c>
      <c r="F36" s="28">
        <f t="shared" si="2"/>
        <v>-27681020</v>
      </c>
      <c r="G36" s="28">
        <f t="shared" si="2"/>
        <v>27485464</v>
      </c>
      <c r="H36" s="28">
        <f t="shared" si="2"/>
        <v>-27341671</v>
      </c>
      <c r="I36" s="28">
        <f t="shared" si="2"/>
        <v>12</v>
      </c>
      <c r="J36" s="28">
        <f t="shared" si="2"/>
        <v>143805</v>
      </c>
      <c r="K36" s="28">
        <f t="shared" si="2"/>
        <v>510865</v>
      </c>
      <c r="L36" s="28">
        <f t="shared" si="2"/>
        <v>-933426</v>
      </c>
      <c r="M36" s="28">
        <f t="shared" si="2"/>
        <v>460417</v>
      </c>
      <c r="N36" s="28">
        <f t="shared" si="2"/>
        <v>37856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181661</v>
      </c>
      <c r="X36" s="28">
        <f t="shared" si="2"/>
        <v>-13667089</v>
      </c>
      <c r="Y36" s="28">
        <f t="shared" si="2"/>
        <v>13848750</v>
      </c>
      <c r="Z36" s="29">
        <f>+IF(X36&lt;&gt;0,+(Y36/X36)*100,0)</f>
        <v>-101.32918575418657</v>
      </c>
      <c r="AA36" s="30">
        <f>SUM(AA31:AA35)</f>
        <v>-27681020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2034241569</v>
      </c>
      <c r="D38" s="32">
        <f>+D17+D27+D36</f>
        <v>0</v>
      </c>
      <c r="E38" s="33">
        <f t="shared" si="3"/>
        <v>-207330857</v>
      </c>
      <c r="F38" s="2">
        <f t="shared" si="3"/>
        <v>-176131962</v>
      </c>
      <c r="G38" s="2">
        <f t="shared" si="3"/>
        <v>171855303</v>
      </c>
      <c r="H38" s="2">
        <f t="shared" si="3"/>
        <v>74280219</v>
      </c>
      <c r="I38" s="2">
        <f t="shared" si="3"/>
        <v>64604233</v>
      </c>
      <c r="J38" s="2">
        <f t="shared" si="3"/>
        <v>310739755</v>
      </c>
      <c r="K38" s="2">
        <f t="shared" si="3"/>
        <v>31141139</v>
      </c>
      <c r="L38" s="2">
        <f t="shared" si="3"/>
        <v>95359881</v>
      </c>
      <c r="M38" s="2">
        <f t="shared" si="3"/>
        <v>62575349</v>
      </c>
      <c r="N38" s="2">
        <f t="shared" si="3"/>
        <v>189076369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499816124</v>
      </c>
      <c r="X38" s="2">
        <f t="shared" si="3"/>
        <v>-90056552</v>
      </c>
      <c r="Y38" s="2">
        <f t="shared" si="3"/>
        <v>589872676</v>
      </c>
      <c r="Z38" s="34">
        <f>+IF(X38&lt;&gt;0,+(Y38/X38)*100,0)</f>
        <v>-655.00250997839669</v>
      </c>
      <c r="AA38" s="35">
        <f>+AA17+AA27+AA36</f>
        <v>-176131962</v>
      </c>
    </row>
    <row r="39" spans="1:27" ht="13.5" x14ac:dyDescent="0.25">
      <c r="A39" s="23" t="s">
        <v>61</v>
      </c>
      <c r="B39" s="17"/>
      <c r="C39" s="32">
        <v>225455389</v>
      </c>
      <c r="D39" s="32"/>
      <c r="E39" s="33">
        <v>225998776</v>
      </c>
      <c r="F39" s="2">
        <v>225998776</v>
      </c>
      <c r="G39" s="2">
        <v>203130399</v>
      </c>
      <c r="H39" s="2">
        <f>+G40+H60</f>
        <v>375052996</v>
      </c>
      <c r="I39" s="2">
        <f>+H40+I60</f>
        <v>449333215</v>
      </c>
      <c r="J39" s="2">
        <f>+G39</f>
        <v>203130399</v>
      </c>
      <c r="K39" s="2">
        <f>+I40+K60</f>
        <v>513937448</v>
      </c>
      <c r="L39" s="2">
        <f>+K40+L60</f>
        <v>545078587</v>
      </c>
      <c r="M39" s="2">
        <f>+L40+M60</f>
        <v>640438468</v>
      </c>
      <c r="N39" s="2">
        <f>+K39</f>
        <v>513937448</v>
      </c>
      <c r="O39" s="2">
        <f>+M40+O60</f>
        <v>703013817</v>
      </c>
      <c r="P39" s="2">
        <f>+O40+P60</f>
        <v>703013817</v>
      </c>
      <c r="Q39" s="2">
        <f>+P40+Q60</f>
        <v>703013817</v>
      </c>
      <c r="R39" s="2">
        <f>+O39</f>
        <v>703013817</v>
      </c>
      <c r="S39" s="2">
        <f>+Q40+S60</f>
        <v>703013817</v>
      </c>
      <c r="T39" s="2">
        <f>+S40+T60</f>
        <v>703013817</v>
      </c>
      <c r="U39" s="2">
        <f>+T40+U60</f>
        <v>703013817</v>
      </c>
      <c r="V39" s="2">
        <f>+S39</f>
        <v>703013817</v>
      </c>
      <c r="W39" s="2">
        <f>+G39</f>
        <v>203130399</v>
      </c>
      <c r="X39" s="2">
        <v>225998776</v>
      </c>
      <c r="Y39" s="2">
        <f>+W39-X39</f>
        <v>-22868377</v>
      </c>
      <c r="Z39" s="34">
        <f>+IF(X39&lt;&gt;0,+(Y39/X39)*100,0)</f>
        <v>-10.118805687690982</v>
      </c>
      <c r="AA39" s="35">
        <v>225998776</v>
      </c>
    </row>
    <row r="40" spans="1:27" ht="13.5" x14ac:dyDescent="0.25">
      <c r="A40" s="41" t="s">
        <v>63</v>
      </c>
      <c r="B40" s="42" t="s">
        <v>62</v>
      </c>
      <c r="C40" s="43">
        <f>+C38+C39</f>
        <v>2259696958</v>
      </c>
      <c r="D40" s="43">
        <f t="shared" ref="D40:AA40" si="4">+D38+D39</f>
        <v>0</v>
      </c>
      <c r="E40" s="44">
        <f t="shared" si="4"/>
        <v>18667919</v>
      </c>
      <c r="F40" s="45">
        <f t="shared" si="4"/>
        <v>49866814</v>
      </c>
      <c r="G40" s="45">
        <f t="shared" si="4"/>
        <v>374985702</v>
      </c>
      <c r="H40" s="45">
        <f t="shared" si="4"/>
        <v>449333215</v>
      </c>
      <c r="I40" s="45">
        <f t="shared" si="4"/>
        <v>513937448</v>
      </c>
      <c r="J40" s="45">
        <f>+I40</f>
        <v>513937448</v>
      </c>
      <c r="K40" s="45">
        <f t="shared" si="4"/>
        <v>545078587</v>
      </c>
      <c r="L40" s="45">
        <f t="shared" si="4"/>
        <v>640438468</v>
      </c>
      <c r="M40" s="45">
        <f t="shared" si="4"/>
        <v>703013817</v>
      </c>
      <c r="N40" s="45">
        <f>+M40</f>
        <v>703013817</v>
      </c>
      <c r="O40" s="45">
        <f t="shared" si="4"/>
        <v>703013817</v>
      </c>
      <c r="P40" s="45">
        <f t="shared" si="4"/>
        <v>703013817</v>
      </c>
      <c r="Q40" s="45">
        <f t="shared" si="4"/>
        <v>703013817</v>
      </c>
      <c r="R40" s="45">
        <f>+Q40</f>
        <v>703013817</v>
      </c>
      <c r="S40" s="45">
        <f t="shared" si="4"/>
        <v>703013817</v>
      </c>
      <c r="T40" s="45">
        <f t="shared" si="4"/>
        <v>703013817</v>
      </c>
      <c r="U40" s="45">
        <f t="shared" si="4"/>
        <v>703013817</v>
      </c>
      <c r="V40" s="45">
        <f>+U40</f>
        <v>703013817</v>
      </c>
      <c r="W40" s="45">
        <f>+V40</f>
        <v>703013817</v>
      </c>
      <c r="X40" s="45">
        <f t="shared" si="4"/>
        <v>135942224</v>
      </c>
      <c r="Y40" s="45">
        <f t="shared" si="4"/>
        <v>567004299</v>
      </c>
      <c r="Z40" s="46">
        <f>+IF(X40&lt;&gt;0,+(Y40/X40)*100,0)</f>
        <v>417.09211628022211</v>
      </c>
      <c r="AA40" s="47">
        <f t="shared" si="4"/>
        <v>49866814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203130399</v>
      </c>
      <c r="H60">
        <v>67294</v>
      </c>
      <c r="J60">
        <v>203130399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573188056</v>
      </c>
      <c r="F6" s="20">
        <v>573188056</v>
      </c>
      <c r="G6" s="20">
        <v>5130204</v>
      </c>
      <c r="H6" s="20">
        <v>28851008</v>
      </c>
      <c r="I6" s="20">
        <v>30757080</v>
      </c>
      <c r="J6" s="20">
        <v>64738292</v>
      </c>
      <c r="K6" s="20">
        <v>31887000</v>
      </c>
      <c r="L6" s="20">
        <v>40630148</v>
      </c>
      <c r="M6" s="20">
        <v>42539589</v>
      </c>
      <c r="N6" s="20">
        <v>115056737</v>
      </c>
      <c r="O6" s="20"/>
      <c r="P6" s="20"/>
      <c r="Q6" s="20"/>
      <c r="R6" s="20"/>
      <c r="S6" s="20"/>
      <c r="T6" s="20"/>
      <c r="U6" s="20"/>
      <c r="V6" s="20"/>
      <c r="W6" s="20">
        <v>179795029</v>
      </c>
      <c r="X6" s="20">
        <v>286594032</v>
      </c>
      <c r="Y6" s="20">
        <v>-106799003</v>
      </c>
      <c r="Z6" s="21">
        <v>-37.264908223908868</v>
      </c>
      <c r="AA6" s="22">
        <v>573188056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1850512489</v>
      </c>
      <c r="F7" s="20">
        <v>1850512489</v>
      </c>
      <c r="G7" s="20">
        <v>33224065</v>
      </c>
      <c r="H7" s="20">
        <v>97726830</v>
      </c>
      <c r="I7" s="20">
        <v>112047200</v>
      </c>
      <c r="J7" s="20">
        <v>242998095</v>
      </c>
      <c r="K7" s="20">
        <v>105828490</v>
      </c>
      <c r="L7" s="20">
        <v>123664636</v>
      </c>
      <c r="M7" s="20">
        <v>115505186</v>
      </c>
      <c r="N7" s="20">
        <v>344998312</v>
      </c>
      <c r="O7" s="20"/>
      <c r="P7" s="20"/>
      <c r="Q7" s="20"/>
      <c r="R7" s="20"/>
      <c r="S7" s="20"/>
      <c r="T7" s="20"/>
      <c r="U7" s="20"/>
      <c r="V7" s="20"/>
      <c r="W7" s="20">
        <v>587996407</v>
      </c>
      <c r="X7" s="20">
        <v>925256238</v>
      </c>
      <c r="Y7" s="20">
        <v>-337259831</v>
      </c>
      <c r="Z7" s="21">
        <v>-36.450424990271721</v>
      </c>
      <c r="AA7" s="22">
        <v>1850512489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94112799</v>
      </c>
      <c r="F8" s="20">
        <v>94112799</v>
      </c>
      <c r="G8" s="20">
        <v>3903754</v>
      </c>
      <c r="H8" s="20">
        <v>4686135</v>
      </c>
      <c r="I8" s="20">
        <v>-1916120</v>
      </c>
      <c r="J8" s="20">
        <v>6673769</v>
      </c>
      <c r="K8" s="20">
        <v>-253414</v>
      </c>
      <c r="L8" s="20">
        <v>18147328</v>
      </c>
      <c r="M8" s="20">
        <v>10388533</v>
      </c>
      <c r="N8" s="20">
        <v>28282447</v>
      </c>
      <c r="O8" s="20"/>
      <c r="P8" s="20"/>
      <c r="Q8" s="20"/>
      <c r="R8" s="20"/>
      <c r="S8" s="20"/>
      <c r="T8" s="20"/>
      <c r="U8" s="20"/>
      <c r="V8" s="20"/>
      <c r="W8" s="20">
        <v>34956216</v>
      </c>
      <c r="X8" s="20">
        <v>47056428</v>
      </c>
      <c r="Y8" s="20">
        <v>-12100212</v>
      </c>
      <c r="Z8" s="21">
        <v>-25.714259484379053</v>
      </c>
      <c r="AA8" s="22">
        <v>94112799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440688782</v>
      </c>
      <c r="F9" s="20">
        <v>440688782</v>
      </c>
      <c r="G9" s="20">
        <v>177585000</v>
      </c>
      <c r="H9" s="20"/>
      <c r="I9" s="20">
        <v>3039037</v>
      </c>
      <c r="J9" s="20">
        <v>180624037</v>
      </c>
      <c r="K9" s="20">
        <v>5014</v>
      </c>
      <c r="L9" s="20">
        <v>792386</v>
      </c>
      <c r="M9" s="20">
        <v>142090624</v>
      </c>
      <c r="N9" s="20">
        <v>142888024</v>
      </c>
      <c r="O9" s="20"/>
      <c r="P9" s="20"/>
      <c r="Q9" s="20"/>
      <c r="R9" s="20"/>
      <c r="S9" s="20"/>
      <c r="T9" s="20"/>
      <c r="U9" s="20"/>
      <c r="V9" s="20"/>
      <c r="W9" s="20">
        <v>323512061</v>
      </c>
      <c r="X9" s="20">
        <v>220344390</v>
      </c>
      <c r="Y9" s="20">
        <v>103167671</v>
      </c>
      <c r="Z9" s="21">
        <v>46.821101730795142</v>
      </c>
      <c r="AA9" s="22">
        <v>440688782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189131657</v>
      </c>
      <c r="F10" s="20">
        <v>189131657</v>
      </c>
      <c r="G10" s="20"/>
      <c r="H10" s="20">
        <v>45922000</v>
      </c>
      <c r="I10" s="20"/>
      <c r="J10" s="20">
        <v>45922000</v>
      </c>
      <c r="K10" s="20">
        <v>32313000</v>
      </c>
      <c r="L10" s="20"/>
      <c r="M10" s="20">
        <v>28757000</v>
      </c>
      <c r="N10" s="20">
        <v>61070000</v>
      </c>
      <c r="O10" s="20"/>
      <c r="P10" s="20"/>
      <c r="Q10" s="20"/>
      <c r="R10" s="20"/>
      <c r="S10" s="20"/>
      <c r="T10" s="20"/>
      <c r="U10" s="20"/>
      <c r="V10" s="20"/>
      <c r="W10" s="20">
        <v>106992000</v>
      </c>
      <c r="X10" s="20">
        <v>94565832</v>
      </c>
      <c r="Y10" s="20">
        <v>12426168</v>
      </c>
      <c r="Z10" s="21">
        <v>13.14023018377293</v>
      </c>
      <c r="AA10" s="22">
        <v>189131657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2650095</v>
      </c>
      <c r="F11" s="20">
        <v>2650095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1325046</v>
      </c>
      <c r="Y11" s="20">
        <v>-1325046</v>
      </c>
      <c r="Z11" s="21">
        <v>-100</v>
      </c>
      <c r="AA11" s="22">
        <v>2650095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-2270249673</v>
      </c>
      <c r="D14" s="18"/>
      <c r="E14" s="19">
        <v>-2793467642</v>
      </c>
      <c r="F14" s="20">
        <v>-2793467642</v>
      </c>
      <c r="G14" s="20">
        <v>-285687608</v>
      </c>
      <c r="H14" s="20">
        <v>-89774399</v>
      </c>
      <c r="I14" s="20">
        <v>-181769961</v>
      </c>
      <c r="J14" s="20">
        <v>-557231968</v>
      </c>
      <c r="K14" s="20">
        <v>-167405250</v>
      </c>
      <c r="L14" s="20">
        <v>-189347155</v>
      </c>
      <c r="M14" s="20">
        <v>-252213347</v>
      </c>
      <c r="N14" s="20">
        <v>-608965752</v>
      </c>
      <c r="O14" s="20"/>
      <c r="P14" s="20"/>
      <c r="Q14" s="20"/>
      <c r="R14" s="20"/>
      <c r="S14" s="20"/>
      <c r="T14" s="20"/>
      <c r="U14" s="20"/>
      <c r="V14" s="20"/>
      <c r="W14" s="20">
        <v>-1166197720</v>
      </c>
      <c r="X14" s="20">
        <v>-1396733424</v>
      </c>
      <c r="Y14" s="20">
        <v>230535704</v>
      </c>
      <c r="Z14" s="21">
        <v>-16.505347408368458</v>
      </c>
      <c r="AA14" s="22">
        <v>-2793467642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-226612466</v>
      </c>
      <c r="F15" s="20">
        <v>-226612466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-113306238</v>
      </c>
      <c r="Y15" s="20">
        <v>113306238</v>
      </c>
      <c r="Z15" s="21">
        <v>-100</v>
      </c>
      <c r="AA15" s="22">
        <v>-226612466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-2270249673</v>
      </c>
      <c r="D17" s="26">
        <f>SUM(D6:D16)</f>
        <v>0</v>
      </c>
      <c r="E17" s="27">
        <f t="shared" si="0"/>
        <v>130203770</v>
      </c>
      <c r="F17" s="28">
        <f t="shared" si="0"/>
        <v>130203770</v>
      </c>
      <c r="G17" s="28">
        <f t="shared" si="0"/>
        <v>-65844585</v>
      </c>
      <c r="H17" s="28">
        <f t="shared" si="0"/>
        <v>87411574</v>
      </c>
      <c r="I17" s="28">
        <f t="shared" si="0"/>
        <v>-37842764</v>
      </c>
      <c r="J17" s="28">
        <f t="shared" si="0"/>
        <v>-16275775</v>
      </c>
      <c r="K17" s="28">
        <f t="shared" si="0"/>
        <v>2374840</v>
      </c>
      <c r="L17" s="28">
        <f t="shared" si="0"/>
        <v>-6112657</v>
      </c>
      <c r="M17" s="28">
        <f t="shared" si="0"/>
        <v>87067585</v>
      </c>
      <c r="N17" s="28">
        <f t="shared" si="0"/>
        <v>83329768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67053993</v>
      </c>
      <c r="X17" s="28">
        <f t="shared" si="0"/>
        <v>65102304</v>
      </c>
      <c r="Y17" s="28">
        <f t="shared" si="0"/>
        <v>1951689</v>
      </c>
      <c r="Z17" s="29">
        <f>+IF(X17&lt;&gt;0,+(Y17/X17)*100,0)</f>
        <v>2.9978800750277594</v>
      </c>
      <c r="AA17" s="30">
        <f>SUM(AA6:AA16)</f>
        <v>130203770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-151247</v>
      </c>
      <c r="D24" s="18"/>
      <c r="E24" s="19">
        <v>398931</v>
      </c>
      <c r="F24" s="20">
        <v>398931</v>
      </c>
      <c r="G24" s="20">
        <v>-1277739</v>
      </c>
      <c r="H24" s="20">
        <v>1277739</v>
      </c>
      <c r="I24" s="20"/>
      <c r="J24" s="20"/>
      <c r="K24" s="20">
        <v>-2</v>
      </c>
      <c r="L24" s="20">
        <v>2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-315561</v>
      </c>
      <c r="Y24" s="20">
        <v>315561</v>
      </c>
      <c r="Z24" s="21">
        <v>-100</v>
      </c>
      <c r="AA24" s="22">
        <v>398931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-183780057</v>
      </c>
      <c r="F26" s="20">
        <v>-183780057</v>
      </c>
      <c r="G26" s="20">
        <v>-10610835</v>
      </c>
      <c r="H26" s="20"/>
      <c r="I26" s="20">
        <v>-16793747</v>
      </c>
      <c r="J26" s="20">
        <v>-27404582</v>
      </c>
      <c r="K26" s="20">
        <v>-11324889</v>
      </c>
      <c r="L26" s="20">
        <v>-19263868</v>
      </c>
      <c r="M26" s="20">
        <v>-25080872</v>
      </c>
      <c r="N26" s="20">
        <v>-55669629</v>
      </c>
      <c r="O26" s="20"/>
      <c r="P26" s="20"/>
      <c r="Q26" s="20"/>
      <c r="R26" s="20"/>
      <c r="S26" s="20"/>
      <c r="T26" s="20"/>
      <c r="U26" s="20"/>
      <c r="V26" s="20"/>
      <c r="W26" s="20">
        <v>-83074211</v>
      </c>
      <c r="X26" s="20">
        <v>-91890036</v>
      </c>
      <c r="Y26" s="20">
        <v>8815825</v>
      </c>
      <c r="Z26" s="21">
        <v>-9.5938856743945564</v>
      </c>
      <c r="AA26" s="22">
        <v>-183780057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-151247</v>
      </c>
      <c r="D27" s="26">
        <f>SUM(D21:D26)</f>
        <v>0</v>
      </c>
      <c r="E27" s="27">
        <f t="shared" si="1"/>
        <v>-183381126</v>
      </c>
      <c r="F27" s="28">
        <f t="shared" si="1"/>
        <v>-183381126</v>
      </c>
      <c r="G27" s="28">
        <f t="shared" si="1"/>
        <v>-11888574</v>
      </c>
      <c r="H27" s="28">
        <f t="shared" si="1"/>
        <v>1277739</v>
      </c>
      <c r="I27" s="28">
        <f t="shared" si="1"/>
        <v>-16793747</v>
      </c>
      <c r="J27" s="28">
        <f t="shared" si="1"/>
        <v>-27404582</v>
      </c>
      <c r="K27" s="28">
        <f t="shared" si="1"/>
        <v>-11324891</v>
      </c>
      <c r="L27" s="28">
        <f t="shared" si="1"/>
        <v>-19263866</v>
      </c>
      <c r="M27" s="28">
        <f t="shared" si="1"/>
        <v>-25080872</v>
      </c>
      <c r="N27" s="28">
        <f t="shared" si="1"/>
        <v>-55669629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-83074211</v>
      </c>
      <c r="X27" s="28">
        <f t="shared" si="1"/>
        <v>-92205597</v>
      </c>
      <c r="Y27" s="28">
        <f t="shared" si="1"/>
        <v>9131386</v>
      </c>
      <c r="Z27" s="29">
        <f>+IF(X27&lt;&gt;0,+(Y27/X27)*100,0)</f>
        <v>-9.9032881919304749</v>
      </c>
      <c r="AA27" s="30">
        <f>SUM(AA21:AA26)</f>
        <v>-183381126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-2236742</v>
      </c>
      <c r="D33" s="18"/>
      <c r="E33" s="19">
        <v>213923</v>
      </c>
      <c r="F33" s="20">
        <v>213923</v>
      </c>
      <c r="G33" s="20">
        <v>135917838</v>
      </c>
      <c r="H33" s="36">
        <v>-136067903</v>
      </c>
      <c r="I33" s="36">
        <v>60340</v>
      </c>
      <c r="J33" s="36">
        <v>-89725</v>
      </c>
      <c r="K33" s="20">
        <v>-427999</v>
      </c>
      <c r="L33" s="20">
        <v>1044914</v>
      </c>
      <c r="M33" s="20">
        <v>-693198</v>
      </c>
      <c r="N33" s="20">
        <v>-76283</v>
      </c>
      <c r="O33" s="36"/>
      <c r="P33" s="36"/>
      <c r="Q33" s="36"/>
      <c r="R33" s="20"/>
      <c r="S33" s="20"/>
      <c r="T33" s="20"/>
      <c r="U33" s="20"/>
      <c r="V33" s="36"/>
      <c r="W33" s="36">
        <v>-166008</v>
      </c>
      <c r="X33" s="36">
        <v>68505276</v>
      </c>
      <c r="Y33" s="20">
        <v>-68671284</v>
      </c>
      <c r="Z33" s="21">
        <v>-100.2423287806329</v>
      </c>
      <c r="AA33" s="22">
        <v>213923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-2236742</v>
      </c>
      <c r="D36" s="26">
        <f>SUM(D31:D35)</f>
        <v>0</v>
      </c>
      <c r="E36" s="27">
        <f t="shared" si="2"/>
        <v>213923</v>
      </c>
      <c r="F36" s="28">
        <f t="shared" si="2"/>
        <v>213923</v>
      </c>
      <c r="G36" s="28">
        <f t="shared" si="2"/>
        <v>135917838</v>
      </c>
      <c r="H36" s="28">
        <f t="shared" si="2"/>
        <v>-136067903</v>
      </c>
      <c r="I36" s="28">
        <f t="shared" si="2"/>
        <v>60340</v>
      </c>
      <c r="J36" s="28">
        <f t="shared" si="2"/>
        <v>-89725</v>
      </c>
      <c r="K36" s="28">
        <f t="shared" si="2"/>
        <v>-427999</v>
      </c>
      <c r="L36" s="28">
        <f t="shared" si="2"/>
        <v>1044914</v>
      </c>
      <c r="M36" s="28">
        <f t="shared" si="2"/>
        <v>-693198</v>
      </c>
      <c r="N36" s="28">
        <f t="shared" si="2"/>
        <v>-76283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-166008</v>
      </c>
      <c r="X36" s="28">
        <f t="shared" si="2"/>
        <v>68505276</v>
      </c>
      <c r="Y36" s="28">
        <f t="shared" si="2"/>
        <v>-68671284</v>
      </c>
      <c r="Z36" s="29">
        <f>+IF(X36&lt;&gt;0,+(Y36/X36)*100,0)</f>
        <v>-100.2423287806329</v>
      </c>
      <c r="AA36" s="30">
        <f>SUM(AA31:AA35)</f>
        <v>213923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-2272637662</v>
      </c>
      <c r="D38" s="32">
        <f>+D17+D27+D36</f>
        <v>0</v>
      </c>
      <c r="E38" s="33">
        <f t="shared" si="3"/>
        <v>-52963433</v>
      </c>
      <c r="F38" s="2">
        <f t="shared" si="3"/>
        <v>-52963433</v>
      </c>
      <c r="G38" s="2">
        <f t="shared" si="3"/>
        <v>58184679</v>
      </c>
      <c r="H38" s="2">
        <f t="shared" si="3"/>
        <v>-47378590</v>
      </c>
      <c r="I38" s="2">
        <f t="shared" si="3"/>
        <v>-54576171</v>
      </c>
      <c r="J38" s="2">
        <f t="shared" si="3"/>
        <v>-43770082</v>
      </c>
      <c r="K38" s="2">
        <f t="shared" si="3"/>
        <v>-9378050</v>
      </c>
      <c r="L38" s="2">
        <f t="shared" si="3"/>
        <v>-24331609</v>
      </c>
      <c r="M38" s="2">
        <f t="shared" si="3"/>
        <v>61293515</v>
      </c>
      <c r="N38" s="2">
        <f t="shared" si="3"/>
        <v>27583856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-16186226</v>
      </c>
      <c r="X38" s="2">
        <f t="shared" si="3"/>
        <v>41401983</v>
      </c>
      <c r="Y38" s="2">
        <f t="shared" si="3"/>
        <v>-57588209</v>
      </c>
      <c r="Z38" s="34">
        <f>+IF(X38&lt;&gt;0,+(Y38/X38)*100,0)</f>
        <v>-139.09529164339784</v>
      </c>
      <c r="AA38" s="35">
        <f>+AA17+AA27+AA36</f>
        <v>-52963433</v>
      </c>
    </row>
    <row r="39" spans="1:27" ht="13.5" x14ac:dyDescent="0.25">
      <c r="A39" s="23" t="s">
        <v>61</v>
      </c>
      <c r="B39" s="17"/>
      <c r="C39" s="32">
        <v>51172719</v>
      </c>
      <c r="D39" s="32"/>
      <c r="E39" s="33">
        <v>74277226</v>
      </c>
      <c r="F39" s="2">
        <v>74277226</v>
      </c>
      <c r="G39" s="2">
        <v>54826437</v>
      </c>
      <c r="H39" s="2">
        <f>+G40+H60</f>
        <v>113011116</v>
      </c>
      <c r="I39" s="2">
        <f>+H40+I60</f>
        <v>65632526</v>
      </c>
      <c r="J39" s="2">
        <f>+G39</f>
        <v>54826437</v>
      </c>
      <c r="K39" s="2">
        <f>+I40+K60</f>
        <v>11056355</v>
      </c>
      <c r="L39" s="2">
        <f>+K40+L60</f>
        <v>1678305</v>
      </c>
      <c r="M39" s="2">
        <f>+L40+M60</f>
        <v>-22653304</v>
      </c>
      <c r="N39" s="2">
        <f>+K39</f>
        <v>11056355</v>
      </c>
      <c r="O39" s="2">
        <f>+M40+O60</f>
        <v>38640211</v>
      </c>
      <c r="P39" s="2">
        <f>+O40+P60</f>
        <v>38640211</v>
      </c>
      <c r="Q39" s="2">
        <f>+P40+Q60</f>
        <v>38640211</v>
      </c>
      <c r="R39" s="2">
        <f>+O39</f>
        <v>38640211</v>
      </c>
      <c r="S39" s="2">
        <f>+Q40+S60</f>
        <v>38640211</v>
      </c>
      <c r="T39" s="2">
        <f>+S40+T60</f>
        <v>38640211</v>
      </c>
      <c r="U39" s="2">
        <f>+T40+U60</f>
        <v>38640211</v>
      </c>
      <c r="V39" s="2">
        <f>+S39</f>
        <v>38640211</v>
      </c>
      <c r="W39" s="2">
        <f>+G39</f>
        <v>54826437</v>
      </c>
      <c r="X39" s="2">
        <v>74277226</v>
      </c>
      <c r="Y39" s="2">
        <f>+W39-X39</f>
        <v>-19450789</v>
      </c>
      <c r="Z39" s="34">
        <f>+IF(X39&lt;&gt;0,+(Y39/X39)*100,0)</f>
        <v>-26.186746661756054</v>
      </c>
      <c r="AA39" s="35">
        <v>74277226</v>
      </c>
    </row>
    <row r="40" spans="1:27" ht="13.5" x14ac:dyDescent="0.25">
      <c r="A40" s="41" t="s">
        <v>63</v>
      </c>
      <c r="B40" s="42" t="s">
        <v>62</v>
      </c>
      <c r="C40" s="43">
        <f>+C38+C39</f>
        <v>-2221464943</v>
      </c>
      <c r="D40" s="43">
        <f t="shared" ref="D40:AA40" si="4">+D38+D39</f>
        <v>0</v>
      </c>
      <c r="E40" s="44">
        <f t="shared" si="4"/>
        <v>21313793</v>
      </c>
      <c r="F40" s="45">
        <f t="shared" si="4"/>
        <v>21313793</v>
      </c>
      <c r="G40" s="45">
        <f t="shared" si="4"/>
        <v>113011116</v>
      </c>
      <c r="H40" s="45">
        <f t="shared" si="4"/>
        <v>65632526</v>
      </c>
      <c r="I40" s="45">
        <f t="shared" si="4"/>
        <v>11056355</v>
      </c>
      <c r="J40" s="45">
        <f>+I40</f>
        <v>11056355</v>
      </c>
      <c r="K40" s="45">
        <f t="shared" si="4"/>
        <v>1678305</v>
      </c>
      <c r="L40" s="45">
        <f t="shared" si="4"/>
        <v>-22653304</v>
      </c>
      <c r="M40" s="45">
        <f t="shared" si="4"/>
        <v>38640211</v>
      </c>
      <c r="N40" s="45">
        <f>+M40</f>
        <v>38640211</v>
      </c>
      <c r="O40" s="45">
        <f t="shared" si="4"/>
        <v>38640211</v>
      </c>
      <c r="P40" s="45">
        <f t="shared" si="4"/>
        <v>38640211</v>
      </c>
      <c r="Q40" s="45">
        <f t="shared" si="4"/>
        <v>38640211</v>
      </c>
      <c r="R40" s="45">
        <f>+Q40</f>
        <v>38640211</v>
      </c>
      <c r="S40" s="45">
        <f t="shared" si="4"/>
        <v>38640211</v>
      </c>
      <c r="T40" s="45">
        <f t="shared" si="4"/>
        <v>38640211</v>
      </c>
      <c r="U40" s="45">
        <f t="shared" si="4"/>
        <v>38640211</v>
      </c>
      <c r="V40" s="45">
        <f>+U40</f>
        <v>38640211</v>
      </c>
      <c r="W40" s="45">
        <f>+V40</f>
        <v>38640211</v>
      </c>
      <c r="X40" s="45">
        <f t="shared" si="4"/>
        <v>115679209</v>
      </c>
      <c r="Y40" s="45">
        <f t="shared" si="4"/>
        <v>-77038998</v>
      </c>
      <c r="Z40" s="46">
        <f>+IF(X40&lt;&gt;0,+(Y40/X40)*100,0)</f>
        <v>-66.597099570416319</v>
      </c>
      <c r="AA40" s="47">
        <f t="shared" si="4"/>
        <v>21313793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54826437</v>
      </c>
      <c r="J60">
        <v>54826437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342588289</v>
      </c>
      <c r="D6" s="18"/>
      <c r="E6" s="19">
        <v>423436348</v>
      </c>
      <c r="F6" s="20">
        <v>423436348</v>
      </c>
      <c r="G6" s="20">
        <v>24375997</v>
      </c>
      <c r="H6" s="20">
        <v>33608785</v>
      </c>
      <c r="I6" s="20">
        <v>25748786</v>
      </c>
      <c r="J6" s="20">
        <v>83733568</v>
      </c>
      <c r="K6" s="20">
        <v>24378027</v>
      </c>
      <c r="L6" s="20">
        <v>36619938</v>
      </c>
      <c r="M6" s="20">
        <v>26749670</v>
      </c>
      <c r="N6" s="20">
        <v>87747635</v>
      </c>
      <c r="O6" s="20"/>
      <c r="P6" s="20"/>
      <c r="Q6" s="20"/>
      <c r="R6" s="20"/>
      <c r="S6" s="20"/>
      <c r="T6" s="20"/>
      <c r="U6" s="20"/>
      <c r="V6" s="20"/>
      <c r="W6" s="20">
        <v>171481203</v>
      </c>
      <c r="X6" s="20">
        <v>211718178</v>
      </c>
      <c r="Y6" s="20">
        <v>-40236975</v>
      </c>
      <c r="Z6" s="21">
        <v>-19.00496942685762</v>
      </c>
      <c r="AA6" s="22">
        <v>423436348</v>
      </c>
    </row>
    <row r="7" spans="1:27" ht="13.5" x14ac:dyDescent="0.25">
      <c r="A7" s="23" t="s">
        <v>35</v>
      </c>
      <c r="B7" s="17" t="s">
        <v>32</v>
      </c>
      <c r="C7" s="18">
        <v>608483759</v>
      </c>
      <c r="D7" s="18"/>
      <c r="E7" s="19">
        <v>1051628639</v>
      </c>
      <c r="F7" s="20">
        <v>1051628639</v>
      </c>
      <c r="G7" s="20">
        <v>43276461</v>
      </c>
      <c r="H7" s="20">
        <v>74403398</v>
      </c>
      <c r="I7" s="20">
        <v>53249283</v>
      </c>
      <c r="J7" s="20">
        <v>170929142</v>
      </c>
      <c r="K7" s="20">
        <v>53477096</v>
      </c>
      <c r="L7" s="20">
        <v>52878620</v>
      </c>
      <c r="M7" s="20">
        <v>49106051</v>
      </c>
      <c r="N7" s="20">
        <v>155461767</v>
      </c>
      <c r="O7" s="20"/>
      <c r="P7" s="20"/>
      <c r="Q7" s="20"/>
      <c r="R7" s="20"/>
      <c r="S7" s="20"/>
      <c r="T7" s="20"/>
      <c r="U7" s="20"/>
      <c r="V7" s="20"/>
      <c r="W7" s="20">
        <v>326390909</v>
      </c>
      <c r="X7" s="20">
        <v>525814308</v>
      </c>
      <c r="Y7" s="20">
        <v>-199423399</v>
      </c>
      <c r="Z7" s="21">
        <v>-37.926582819423771</v>
      </c>
      <c r="AA7" s="22">
        <v>1051628639</v>
      </c>
    </row>
    <row r="8" spans="1:27" ht="13.5" x14ac:dyDescent="0.25">
      <c r="A8" s="23" t="s">
        <v>36</v>
      </c>
      <c r="B8" s="17" t="s">
        <v>32</v>
      </c>
      <c r="C8" s="18">
        <v>59641228</v>
      </c>
      <c r="D8" s="18"/>
      <c r="E8" s="19">
        <v>104085758</v>
      </c>
      <c r="F8" s="20">
        <v>104085758</v>
      </c>
      <c r="G8" s="20">
        <v>6716154</v>
      </c>
      <c r="H8" s="20">
        <v>2228629</v>
      </c>
      <c r="I8" s="20">
        <v>4867046</v>
      </c>
      <c r="J8" s="20">
        <v>13811829</v>
      </c>
      <c r="K8" s="20">
        <v>3654944</v>
      </c>
      <c r="L8" s="20">
        <v>14197722</v>
      </c>
      <c r="M8" s="20">
        <v>435191</v>
      </c>
      <c r="N8" s="20">
        <v>18287857</v>
      </c>
      <c r="O8" s="20"/>
      <c r="P8" s="20"/>
      <c r="Q8" s="20"/>
      <c r="R8" s="20"/>
      <c r="S8" s="20"/>
      <c r="T8" s="20"/>
      <c r="U8" s="20"/>
      <c r="V8" s="20"/>
      <c r="W8" s="20">
        <v>32099686</v>
      </c>
      <c r="X8" s="20">
        <v>52042908</v>
      </c>
      <c r="Y8" s="20">
        <v>-19943222</v>
      </c>
      <c r="Z8" s="21">
        <v>-38.320729502663461</v>
      </c>
      <c r="AA8" s="22">
        <v>104085758</v>
      </c>
    </row>
    <row r="9" spans="1:27" ht="13.5" x14ac:dyDescent="0.25">
      <c r="A9" s="23" t="s">
        <v>37</v>
      </c>
      <c r="B9" s="17" t="s">
        <v>6</v>
      </c>
      <c r="C9" s="18">
        <v>262763993</v>
      </c>
      <c r="D9" s="18"/>
      <c r="E9" s="19">
        <v>261076660</v>
      </c>
      <c r="F9" s="20">
        <v>261076660</v>
      </c>
      <c r="G9" s="20">
        <v>101240999</v>
      </c>
      <c r="H9" s="20"/>
      <c r="I9" s="20"/>
      <c r="J9" s="20">
        <v>101240999</v>
      </c>
      <c r="K9" s="20">
        <v>2798000</v>
      </c>
      <c r="L9" s="20"/>
      <c r="M9" s="20">
        <v>83058000</v>
      </c>
      <c r="N9" s="20">
        <v>85856000</v>
      </c>
      <c r="O9" s="20"/>
      <c r="P9" s="20"/>
      <c r="Q9" s="20"/>
      <c r="R9" s="20"/>
      <c r="S9" s="20"/>
      <c r="T9" s="20"/>
      <c r="U9" s="20"/>
      <c r="V9" s="20"/>
      <c r="W9" s="20">
        <v>187096999</v>
      </c>
      <c r="X9" s="20">
        <v>130538340</v>
      </c>
      <c r="Y9" s="20">
        <v>56558659</v>
      </c>
      <c r="Z9" s="21">
        <v>43.327239338266445</v>
      </c>
      <c r="AA9" s="22">
        <v>261076660</v>
      </c>
    </row>
    <row r="10" spans="1:27" ht="13.5" x14ac:dyDescent="0.25">
      <c r="A10" s="23" t="s">
        <v>38</v>
      </c>
      <c r="B10" s="17" t="s">
        <v>6</v>
      </c>
      <c r="C10" s="18">
        <v>117633000</v>
      </c>
      <c r="D10" s="18"/>
      <c r="E10" s="19">
        <v>45000000</v>
      </c>
      <c r="F10" s="20">
        <v>45000000</v>
      </c>
      <c r="G10" s="20"/>
      <c r="H10" s="20"/>
      <c r="I10" s="20"/>
      <c r="J10" s="20"/>
      <c r="K10" s="20">
        <v>43500000</v>
      </c>
      <c r="L10" s="20">
        <v>50000000</v>
      </c>
      <c r="M10" s="20">
        <v>35750000</v>
      </c>
      <c r="N10" s="20">
        <v>129250000</v>
      </c>
      <c r="O10" s="20"/>
      <c r="P10" s="20"/>
      <c r="Q10" s="20"/>
      <c r="R10" s="20"/>
      <c r="S10" s="20"/>
      <c r="T10" s="20"/>
      <c r="U10" s="20"/>
      <c r="V10" s="20"/>
      <c r="W10" s="20">
        <v>129250000</v>
      </c>
      <c r="X10" s="20">
        <v>22500000</v>
      </c>
      <c r="Y10" s="20">
        <v>106750000</v>
      </c>
      <c r="Z10" s="21">
        <v>474.44444444444446</v>
      </c>
      <c r="AA10" s="22">
        <v>45000000</v>
      </c>
    </row>
    <row r="11" spans="1:27" ht="13.5" x14ac:dyDescent="0.25">
      <c r="A11" s="23" t="s">
        <v>39</v>
      </c>
      <c r="B11" s="17" t="s">
        <v>32</v>
      </c>
      <c r="C11" s="18">
        <v>7974966</v>
      </c>
      <c r="D11" s="18"/>
      <c r="E11" s="19">
        <v>38994560</v>
      </c>
      <c r="F11" s="20">
        <v>38994560</v>
      </c>
      <c r="G11" s="20"/>
      <c r="H11" s="20"/>
      <c r="I11" s="20"/>
      <c r="J11" s="20"/>
      <c r="K11" s="20">
        <v>511178</v>
      </c>
      <c r="L11" s="20"/>
      <c r="M11" s="20"/>
      <c r="N11" s="20">
        <v>511178</v>
      </c>
      <c r="O11" s="20"/>
      <c r="P11" s="20"/>
      <c r="Q11" s="20"/>
      <c r="R11" s="20"/>
      <c r="S11" s="20"/>
      <c r="T11" s="20"/>
      <c r="U11" s="20"/>
      <c r="V11" s="20"/>
      <c r="W11" s="20">
        <v>511178</v>
      </c>
      <c r="X11" s="20">
        <v>19497282</v>
      </c>
      <c r="Y11" s="20">
        <v>-18986104</v>
      </c>
      <c r="Z11" s="21">
        <v>-97.378208921633274</v>
      </c>
      <c r="AA11" s="22">
        <v>38994560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-54305774</v>
      </c>
      <c r="D14" s="18"/>
      <c r="E14" s="19">
        <v>-1724251053</v>
      </c>
      <c r="F14" s="20">
        <v>-1724251053</v>
      </c>
      <c r="G14" s="20">
        <v>-18044810</v>
      </c>
      <c r="H14" s="20">
        <v>-18577480</v>
      </c>
      <c r="I14" s="20">
        <v>-30221203</v>
      </c>
      <c r="J14" s="20">
        <v>-66843493</v>
      </c>
      <c r="K14" s="20">
        <v>-38512957</v>
      </c>
      <c r="L14" s="20">
        <v>-29089673</v>
      </c>
      <c r="M14" s="20">
        <v>-116394804</v>
      </c>
      <c r="N14" s="20">
        <v>-183997434</v>
      </c>
      <c r="O14" s="20"/>
      <c r="P14" s="20"/>
      <c r="Q14" s="20"/>
      <c r="R14" s="20"/>
      <c r="S14" s="20"/>
      <c r="T14" s="20"/>
      <c r="U14" s="20"/>
      <c r="V14" s="20"/>
      <c r="W14" s="20">
        <v>-250840927</v>
      </c>
      <c r="X14" s="20">
        <v>-862125732</v>
      </c>
      <c r="Y14" s="20">
        <v>611284805</v>
      </c>
      <c r="Z14" s="21">
        <v>-70.904368389737385</v>
      </c>
      <c r="AA14" s="22">
        <v>-1724251053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-61721919</v>
      </c>
      <c r="F15" s="20">
        <v>-61721919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-30860976</v>
      </c>
      <c r="Y15" s="20">
        <v>30860976</v>
      </c>
      <c r="Z15" s="21">
        <v>-100</v>
      </c>
      <c r="AA15" s="22">
        <v>-61721919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-21393119</v>
      </c>
      <c r="F16" s="20">
        <v>-21393119</v>
      </c>
      <c r="G16" s="20">
        <v>-20000000</v>
      </c>
      <c r="H16" s="20"/>
      <c r="I16" s="20"/>
      <c r="J16" s="20">
        <v>-20000000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-20000000</v>
      </c>
      <c r="X16" s="20">
        <v>-10696560</v>
      </c>
      <c r="Y16" s="20">
        <v>-9303440</v>
      </c>
      <c r="Z16" s="21">
        <v>86.975999760670717</v>
      </c>
      <c r="AA16" s="22">
        <v>-21393119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1344779461</v>
      </c>
      <c r="D17" s="26">
        <f>SUM(D6:D16)</f>
        <v>0</v>
      </c>
      <c r="E17" s="27">
        <f t="shared" si="0"/>
        <v>116855874</v>
      </c>
      <c r="F17" s="28">
        <f t="shared" si="0"/>
        <v>116855874</v>
      </c>
      <c r="G17" s="28">
        <f t="shared" si="0"/>
        <v>137564801</v>
      </c>
      <c r="H17" s="28">
        <f t="shared" si="0"/>
        <v>91663332</v>
      </c>
      <c r="I17" s="28">
        <f t="shared" si="0"/>
        <v>53643912</v>
      </c>
      <c r="J17" s="28">
        <f t="shared" si="0"/>
        <v>282872045</v>
      </c>
      <c r="K17" s="28">
        <f t="shared" si="0"/>
        <v>89806288</v>
      </c>
      <c r="L17" s="28">
        <f t="shared" si="0"/>
        <v>124606607</v>
      </c>
      <c r="M17" s="28">
        <f t="shared" si="0"/>
        <v>78704108</v>
      </c>
      <c r="N17" s="28">
        <f t="shared" si="0"/>
        <v>293117003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575989048</v>
      </c>
      <c r="X17" s="28">
        <f t="shared" si="0"/>
        <v>58427748</v>
      </c>
      <c r="Y17" s="28">
        <f t="shared" si="0"/>
        <v>517561300</v>
      </c>
      <c r="Z17" s="29">
        <f>+IF(X17&lt;&gt;0,+(Y17/X17)*100,0)</f>
        <v>885.81421964098297</v>
      </c>
      <c r="AA17" s="30">
        <f>SUM(AA6:AA16)</f>
        <v>116855874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7000000</v>
      </c>
      <c r="F21" s="20">
        <v>7000000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3500000</v>
      </c>
      <c r="Y21" s="36">
        <v>-3500000</v>
      </c>
      <c r="Z21" s="37">
        <v>-100</v>
      </c>
      <c r="AA21" s="38">
        <v>7000000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-695751</v>
      </c>
      <c r="D23" s="40"/>
      <c r="E23" s="19">
        <v>-1923792</v>
      </c>
      <c r="F23" s="20">
        <v>7858628</v>
      </c>
      <c r="G23" s="36">
        <v>-5934837</v>
      </c>
      <c r="H23" s="36">
        <v>5934837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2967418</v>
      </c>
      <c r="Y23" s="36">
        <v>-2967418</v>
      </c>
      <c r="Z23" s="37">
        <v>-100</v>
      </c>
      <c r="AA23" s="38">
        <v>7858628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-616013787</v>
      </c>
      <c r="D26" s="18"/>
      <c r="E26" s="19">
        <v>-589432799</v>
      </c>
      <c r="F26" s="20">
        <v>-589432799</v>
      </c>
      <c r="G26" s="20">
        <v>-5219793</v>
      </c>
      <c r="H26" s="20">
        <v>-31603686</v>
      </c>
      <c r="I26" s="20">
        <v>-49475877</v>
      </c>
      <c r="J26" s="20">
        <v>-86299356</v>
      </c>
      <c r="K26" s="20">
        <v>-60380952</v>
      </c>
      <c r="L26" s="20">
        <v>-56610801</v>
      </c>
      <c r="M26" s="20">
        <v>-62459368</v>
      </c>
      <c r="N26" s="20">
        <v>-179451121</v>
      </c>
      <c r="O26" s="20"/>
      <c r="P26" s="20"/>
      <c r="Q26" s="20"/>
      <c r="R26" s="20"/>
      <c r="S26" s="20"/>
      <c r="T26" s="20"/>
      <c r="U26" s="20"/>
      <c r="V26" s="20"/>
      <c r="W26" s="20">
        <v>-265750477</v>
      </c>
      <c r="X26" s="20">
        <v>-281851890</v>
      </c>
      <c r="Y26" s="20">
        <v>16101413</v>
      </c>
      <c r="Z26" s="21">
        <v>-5.7127213161494144</v>
      </c>
      <c r="AA26" s="22">
        <v>-589432799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-616709538</v>
      </c>
      <c r="D27" s="26">
        <f>SUM(D21:D26)</f>
        <v>0</v>
      </c>
      <c r="E27" s="27">
        <f t="shared" si="1"/>
        <v>-584356591</v>
      </c>
      <c r="F27" s="28">
        <f t="shared" si="1"/>
        <v>-574574171</v>
      </c>
      <c r="G27" s="28">
        <f t="shared" si="1"/>
        <v>-11154630</v>
      </c>
      <c r="H27" s="28">
        <f t="shared" si="1"/>
        <v>-25668849</v>
      </c>
      <c r="I27" s="28">
        <f t="shared" si="1"/>
        <v>-49475877</v>
      </c>
      <c r="J27" s="28">
        <f t="shared" si="1"/>
        <v>-86299356</v>
      </c>
      <c r="K27" s="28">
        <f t="shared" si="1"/>
        <v>-60380952</v>
      </c>
      <c r="L27" s="28">
        <f t="shared" si="1"/>
        <v>-56610801</v>
      </c>
      <c r="M27" s="28">
        <f t="shared" si="1"/>
        <v>-62459368</v>
      </c>
      <c r="N27" s="28">
        <f t="shared" si="1"/>
        <v>-179451121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-265750477</v>
      </c>
      <c r="X27" s="28">
        <f t="shared" si="1"/>
        <v>-275384472</v>
      </c>
      <c r="Y27" s="28">
        <f t="shared" si="1"/>
        <v>9633995</v>
      </c>
      <c r="Z27" s="29">
        <f>+IF(X27&lt;&gt;0,+(Y27/X27)*100,0)</f>
        <v>-3.4983798941285262</v>
      </c>
      <c r="AA27" s="30">
        <f>SUM(AA21:AA26)</f>
        <v>-574574171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200000000</v>
      </c>
      <c r="F32" s="20">
        <v>200000000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200000000</v>
      </c>
    </row>
    <row r="33" spans="1:27" ht="13.5" x14ac:dyDescent="0.25">
      <c r="A33" s="23" t="s">
        <v>57</v>
      </c>
      <c r="B33" s="17" t="s">
        <v>32</v>
      </c>
      <c r="C33" s="18">
        <v>1791493</v>
      </c>
      <c r="D33" s="18"/>
      <c r="E33" s="19">
        <v>1393613</v>
      </c>
      <c r="F33" s="20">
        <v>-78524961</v>
      </c>
      <c r="G33" s="20">
        <v>77242987</v>
      </c>
      <c r="H33" s="36">
        <v>-77415964</v>
      </c>
      <c r="I33" s="36">
        <v>6077</v>
      </c>
      <c r="J33" s="36">
        <v>-166900</v>
      </c>
      <c r="K33" s="20">
        <v>1962854</v>
      </c>
      <c r="L33" s="20">
        <v>71611</v>
      </c>
      <c r="M33" s="20">
        <v>-81633</v>
      </c>
      <c r="N33" s="20">
        <v>1952832</v>
      </c>
      <c r="O33" s="36"/>
      <c r="P33" s="36"/>
      <c r="Q33" s="36"/>
      <c r="R33" s="20"/>
      <c r="S33" s="20"/>
      <c r="T33" s="20"/>
      <c r="U33" s="20"/>
      <c r="V33" s="36"/>
      <c r="W33" s="36">
        <v>1785932</v>
      </c>
      <c r="X33" s="36">
        <v>-38565674</v>
      </c>
      <c r="Y33" s="20">
        <v>40351606</v>
      </c>
      <c r="Z33" s="21">
        <v>-104.63088496780841</v>
      </c>
      <c r="AA33" s="22">
        <v>-78524961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-25550457</v>
      </c>
      <c r="D35" s="18"/>
      <c r="E35" s="19">
        <v>-13330479</v>
      </c>
      <c r="F35" s="20">
        <v>-13330479</v>
      </c>
      <c r="G35" s="20"/>
      <c r="H35" s="20"/>
      <c r="I35" s="20"/>
      <c r="J35" s="20"/>
      <c r="K35" s="20"/>
      <c r="L35" s="20"/>
      <c r="M35" s="20">
        <v>-32676469</v>
      </c>
      <c r="N35" s="20">
        <v>-32676469</v>
      </c>
      <c r="O35" s="20"/>
      <c r="P35" s="20"/>
      <c r="Q35" s="20"/>
      <c r="R35" s="20"/>
      <c r="S35" s="20"/>
      <c r="T35" s="20"/>
      <c r="U35" s="20"/>
      <c r="V35" s="20"/>
      <c r="W35" s="20">
        <v>-32676469</v>
      </c>
      <c r="X35" s="20">
        <v>-6665243</v>
      </c>
      <c r="Y35" s="20">
        <v>-26011226</v>
      </c>
      <c r="Z35" s="21">
        <v>390.25172825656915</v>
      </c>
      <c r="AA35" s="22">
        <v>-13330479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-23758964</v>
      </c>
      <c r="D36" s="26">
        <f>SUM(D31:D35)</f>
        <v>0</v>
      </c>
      <c r="E36" s="27">
        <f t="shared" si="2"/>
        <v>188063134</v>
      </c>
      <c r="F36" s="28">
        <f t="shared" si="2"/>
        <v>108144560</v>
      </c>
      <c r="G36" s="28">
        <f t="shared" si="2"/>
        <v>77242987</v>
      </c>
      <c r="H36" s="28">
        <f t="shared" si="2"/>
        <v>-77415964</v>
      </c>
      <c r="I36" s="28">
        <f t="shared" si="2"/>
        <v>6077</v>
      </c>
      <c r="J36" s="28">
        <f t="shared" si="2"/>
        <v>-166900</v>
      </c>
      <c r="K36" s="28">
        <f t="shared" si="2"/>
        <v>1962854</v>
      </c>
      <c r="L36" s="28">
        <f t="shared" si="2"/>
        <v>71611</v>
      </c>
      <c r="M36" s="28">
        <f t="shared" si="2"/>
        <v>-32758102</v>
      </c>
      <c r="N36" s="28">
        <f t="shared" si="2"/>
        <v>-30723637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-30890537</v>
      </c>
      <c r="X36" s="28">
        <f t="shared" si="2"/>
        <v>-45230917</v>
      </c>
      <c r="Y36" s="28">
        <f t="shared" si="2"/>
        <v>14340380</v>
      </c>
      <c r="Z36" s="29">
        <f>+IF(X36&lt;&gt;0,+(Y36/X36)*100,0)</f>
        <v>-31.70481818885078</v>
      </c>
      <c r="AA36" s="30">
        <f>SUM(AA31:AA35)</f>
        <v>108144560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704310959</v>
      </c>
      <c r="D38" s="32">
        <f>+D17+D27+D36</f>
        <v>0</v>
      </c>
      <c r="E38" s="33">
        <f t="shared" si="3"/>
        <v>-279437583</v>
      </c>
      <c r="F38" s="2">
        <f t="shared" si="3"/>
        <v>-349573737</v>
      </c>
      <c r="G38" s="2">
        <f t="shared" si="3"/>
        <v>203653158</v>
      </c>
      <c r="H38" s="2">
        <f t="shared" si="3"/>
        <v>-11421481</v>
      </c>
      <c r="I38" s="2">
        <f t="shared" si="3"/>
        <v>4174112</v>
      </c>
      <c r="J38" s="2">
        <f t="shared" si="3"/>
        <v>196405789</v>
      </c>
      <c r="K38" s="2">
        <f t="shared" si="3"/>
        <v>31388190</v>
      </c>
      <c r="L38" s="2">
        <f t="shared" si="3"/>
        <v>68067417</v>
      </c>
      <c r="M38" s="2">
        <f t="shared" si="3"/>
        <v>-16513362</v>
      </c>
      <c r="N38" s="2">
        <f t="shared" si="3"/>
        <v>82942245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279348034</v>
      </c>
      <c r="X38" s="2">
        <f t="shared" si="3"/>
        <v>-262187641</v>
      </c>
      <c r="Y38" s="2">
        <f t="shared" si="3"/>
        <v>541535675</v>
      </c>
      <c r="Z38" s="34">
        <f>+IF(X38&lt;&gt;0,+(Y38/X38)*100,0)</f>
        <v>-206.54508081866453</v>
      </c>
      <c r="AA38" s="35">
        <f>+AA17+AA27+AA36</f>
        <v>-349573737</v>
      </c>
    </row>
    <row r="39" spans="1:27" ht="13.5" x14ac:dyDescent="0.25">
      <c r="A39" s="23" t="s">
        <v>61</v>
      </c>
      <c r="B39" s="17"/>
      <c r="C39" s="32">
        <v>115076028</v>
      </c>
      <c r="D39" s="32"/>
      <c r="E39" s="33">
        <v>654350348</v>
      </c>
      <c r="F39" s="2">
        <v>654350348</v>
      </c>
      <c r="G39" s="2">
        <v>342643624</v>
      </c>
      <c r="H39" s="2">
        <f>+G40+H60</f>
        <v>548228854</v>
      </c>
      <c r="I39" s="2">
        <f>+H40+I60</f>
        <v>536807373</v>
      </c>
      <c r="J39" s="2">
        <f>+G39</f>
        <v>342643624</v>
      </c>
      <c r="K39" s="2">
        <f>+I40+K60</f>
        <v>540981485</v>
      </c>
      <c r="L39" s="2">
        <f>+K40+L60</f>
        <v>572369675</v>
      </c>
      <c r="M39" s="2">
        <f>+L40+M60</f>
        <v>640437092</v>
      </c>
      <c r="N39" s="2">
        <f>+K39</f>
        <v>540981485</v>
      </c>
      <c r="O39" s="2">
        <f>+M40+O60</f>
        <v>623923730</v>
      </c>
      <c r="P39" s="2">
        <f>+O40+P60</f>
        <v>623923730</v>
      </c>
      <c r="Q39" s="2">
        <f>+P40+Q60</f>
        <v>623923730</v>
      </c>
      <c r="R39" s="2">
        <f>+O39</f>
        <v>623923730</v>
      </c>
      <c r="S39" s="2">
        <f>+Q40+S60</f>
        <v>623923730</v>
      </c>
      <c r="T39" s="2">
        <f>+S40+T60</f>
        <v>623923730</v>
      </c>
      <c r="U39" s="2">
        <f>+T40+U60</f>
        <v>623923730</v>
      </c>
      <c r="V39" s="2">
        <f>+S39</f>
        <v>623923730</v>
      </c>
      <c r="W39" s="2">
        <f>+G39</f>
        <v>342643624</v>
      </c>
      <c r="X39" s="2">
        <v>654350348</v>
      </c>
      <c r="Y39" s="2">
        <f>+W39-X39</f>
        <v>-311706724</v>
      </c>
      <c r="Z39" s="34">
        <f>+IF(X39&lt;&gt;0,+(Y39/X39)*100,0)</f>
        <v>-47.636059941393967</v>
      </c>
      <c r="AA39" s="35">
        <v>654350348</v>
      </c>
    </row>
    <row r="40" spans="1:27" ht="13.5" x14ac:dyDescent="0.25">
      <c r="A40" s="41" t="s">
        <v>63</v>
      </c>
      <c r="B40" s="42" t="s">
        <v>62</v>
      </c>
      <c r="C40" s="43">
        <f>+C38+C39</f>
        <v>819386987</v>
      </c>
      <c r="D40" s="43">
        <f t="shared" ref="D40:AA40" si="4">+D38+D39</f>
        <v>0</v>
      </c>
      <c r="E40" s="44">
        <f t="shared" si="4"/>
        <v>374912765</v>
      </c>
      <c r="F40" s="45">
        <f t="shared" si="4"/>
        <v>304776611</v>
      </c>
      <c r="G40" s="45">
        <f t="shared" si="4"/>
        <v>546296782</v>
      </c>
      <c r="H40" s="45">
        <f t="shared" si="4"/>
        <v>536807373</v>
      </c>
      <c r="I40" s="45">
        <f t="shared" si="4"/>
        <v>540981485</v>
      </c>
      <c r="J40" s="45">
        <f>+I40</f>
        <v>540981485</v>
      </c>
      <c r="K40" s="45">
        <f t="shared" si="4"/>
        <v>572369675</v>
      </c>
      <c r="L40" s="45">
        <f t="shared" si="4"/>
        <v>640437092</v>
      </c>
      <c r="M40" s="45">
        <f t="shared" si="4"/>
        <v>623923730</v>
      </c>
      <c r="N40" s="45">
        <f>+M40</f>
        <v>623923730</v>
      </c>
      <c r="O40" s="45">
        <f t="shared" si="4"/>
        <v>623923730</v>
      </c>
      <c r="P40" s="45">
        <f t="shared" si="4"/>
        <v>623923730</v>
      </c>
      <c r="Q40" s="45">
        <f t="shared" si="4"/>
        <v>623923730</v>
      </c>
      <c r="R40" s="45">
        <f>+Q40</f>
        <v>623923730</v>
      </c>
      <c r="S40" s="45">
        <f t="shared" si="4"/>
        <v>623923730</v>
      </c>
      <c r="T40" s="45">
        <f t="shared" si="4"/>
        <v>623923730</v>
      </c>
      <c r="U40" s="45">
        <f t="shared" si="4"/>
        <v>623923730</v>
      </c>
      <c r="V40" s="45">
        <f>+U40</f>
        <v>623923730</v>
      </c>
      <c r="W40" s="45">
        <f>+V40</f>
        <v>623923730</v>
      </c>
      <c r="X40" s="45">
        <f t="shared" si="4"/>
        <v>392162707</v>
      </c>
      <c r="Y40" s="45">
        <f t="shared" si="4"/>
        <v>229828951</v>
      </c>
      <c r="Z40" s="46">
        <f>+IF(X40&lt;&gt;0,+(Y40/X40)*100,0)</f>
        <v>58.605509115888474</v>
      </c>
      <c r="AA40" s="47">
        <f t="shared" si="4"/>
        <v>304776611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342643624</v>
      </c>
      <c r="H60">
        <v>1932072</v>
      </c>
      <c r="J60">
        <v>342643624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428299791</v>
      </c>
      <c r="D6" s="18"/>
      <c r="E6" s="19">
        <v>705807910</v>
      </c>
      <c r="F6" s="20">
        <v>705807910</v>
      </c>
      <c r="G6" s="20">
        <v>39522900</v>
      </c>
      <c r="H6" s="20">
        <v>59089238</v>
      </c>
      <c r="I6" s="20">
        <v>50935829</v>
      </c>
      <c r="J6" s="20">
        <v>149547967</v>
      </c>
      <c r="K6" s="20">
        <v>74502789</v>
      </c>
      <c r="L6" s="20">
        <v>48118244</v>
      </c>
      <c r="M6" s="20">
        <v>50016338</v>
      </c>
      <c r="N6" s="20">
        <v>172637371</v>
      </c>
      <c r="O6" s="20"/>
      <c r="P6" s="20"/>
      <c r="Q6" s="20"/>
      <c r="R6" s="20"/>
      <c r="S6" s="20"/>
      <c r="T6" s="20"/>
      <c r="U6" s="20"/>
      <c r="V6" s="20"/>
      <c r="W6" s="20">
        <v>322185338</v>
      </c>
      <c r="X6" s="20">
        <v>352903950</v>
      </c>
      <c r="Y6" s="20">
        <v>-30718612</v>
      </c>
      <c r="Z6" s="21">
        <v>-8.7045248430911588</v>
      </c>
      <c r="AA6" s="22">
        <v>705807910</v>
      </c>
    </row>
    <row r="7" spans="1:27" ht="13.5" x14ac:dyDescent="0.25">
      <c r="A7" s="23" t="s">
        <v>35</v>
      </c>
      <c r="B7" s="17" t="s">
        <v>32</v>
      </c>
      <c r="C7" s="18">
        <v>807542548</v>
      </c>
      <c r="D7" s="18"/>
      <c r="E7" s="19">
        <v>1630326624</v>
      </c>
      <c r="F7" s="20">
        <v>1630326624</v>
      </c>
      <c r="G7" s="20">
        <v>99472005</v>
      </c>
      <c r="H7" s="20">
        <v>102796405</v>
      </c>
      <c r="I7" s="20">
        <v>141510367</v>
      </c>
      <c r="J7" s="20">
        <v>343778777</v>
      </c>
      <c r="K7" s="20">
        <v>129003379</v>
      </c>
      <c r="L7" s="20">
        <v>106150372</v>
      </c>
      <c r="M7" s="20">
        <v>114719159</v>
      </c>
      <c r="N7" s="20">
        <v>349872910</v>
      </c>
      <c r="O7" s="20"/>
      <c r="P7" s="20"/>
      <c r="Q7" s="20"/>
      <c r="R7" s="20"/>
      <c r="S7" s="20"/>
      <c r="T7" s="20"/>
      <c r="U7" s="20"/>
      <c r="V7" s="20"/>
      <c r="W7" s="20">
        <v>693651687</v>
      </c>
      <c r="X7" s="20">
        <v>815163252</v>
      </c>
      <c r="Y7" s="20">
        <v>-121511565</v>
      </c>
      <c r="Z7" s="21">
        <v>-14.906408587711951</v>
      </c>
      <c r="AA7" s="22">
        <v>1630326624</v>
      </c>
    </row>
    <row r="8" spans="1:27" ht="13.5" x14ac:dyDescent="0.25">
      <c r="A8" s="23" t="s">
        <v>36</v>
      </c>
      <c r="B8" s="17" t="s">
        <v>32</v>
      </c>
      <c r="C8" s="18">
        <v>718343562</v>
      </c>
      <c r="D8" s="18"/>
      <c r="E8" s="19">
        <v>160672100</v>
      </c>
      <c r="F8" s="20">
        <v>160672100</v>
      </c>
      <c r="G8" s="20">
        <v>357115328</v>
      </c>
      <c r="H8" s="20">
        <v>5333917</v>
      </c>
      <c r="I8" s="20">
        <v>25239697</v>
      </c>
      <c r="J8" s="20">
        <v>387688942</v>
      </c>
      <c r="K8" s="20">
        <v>22447814</v>
      </c>
      <c r="L8" s="20">
        <v>8725705</v>
      </c>
      <c r="M8" s="20">
        <v>276418081</v>
      </c>
      <c r="N8" s="20">
        <v>307591600</v>
      </c>
      <c r="O8" s="20"/>
      <c r="P8" s="20"/>
      <c r="Q8" s="20"/>
      <c r="R8" s="20"/>
      <c r="S8" s="20"/>
      <c r="T8" s="20"/>
      <c r="U8" s="20"/>
      <c r="V8" s="20"/>
      <c r="W8" s="20">
        <v>695280542</v>
      </c>
      <c r="X8" s="20">
        <v>80335872</v>
      </c>
      <c r="Y8" s="20">
        <v>614944670</v>
      </c>
      <c r="Z8" s="21">
        <v>765.46710042557334</v>
      </c>
      <c r="AA8" s="22">
        <v>160672100</v>
      </c>
    </row>
    <row r="9" spans="1:27" ht="13.5" x14ac:dyDescent="0.25">
      <c r="A9" s="23" t="s">
        <v>37</v>
      </c>
      <c r="B9" s="17" t="s">
        <v>6</v>
      </c>
      <c r="C9" s="18">
        <v>5575000</v>
      </c>
      <c r="D9" s="18"/>
      <c r="E9" s="19">
        <v>850096000</v>
      </c>
      <c r="F9" s="20">
        <v>850096000</v>
      </c>
      <c r="G9" s="20"/>
      <c r="H9" s="20">
        <v>1759000</v>
      </c>
      <c r="I9" s="20">
        <v>4550000</v>
      </c>
      <c r="J9" s="20">
        <v>6309000</v>
      </c>
      <c r="K9" s="20"/>
      <c r="L9" s="20">
        <v>5166000</v>
      </c>
      <c r="M9" s="20"/>
      <c r="N9" s="20">
        <v>5166000</v>
      </c>
      <c r="O9" s="20"/>
      <c r="P9" s="20"/>
      <c r="Q9" s="20"/>
      <c r="R9" s="20"/>
      <c r="S9" s="20"/>
      <c r="T9" s="20"/>
      <c r="U9" s="20"/>
      <c r="V9" s="20"/>
      <c r="W9" s="20">
        <v>11475000</v>
      </c>
      <c r="X9" s="20">
        <v>425047998</v>
      </c>
      <c r="Y9" s="20">
        <v>-413572998</v>
      </c>
      <c r="Z9" s="21">
        <v>-97.300304894036927</v>
      </c>
      <c r="AA9" s="22">
        <v>850096000</v>
      </c>
    </row>
    <row r="10" spans="1:27" ht="13.5" x14ac:dyDescent="0.25">
      <c r="A10" s="23" t="s">
        <v>38</v>
      </c>
      <c r="B10" s="17" t="s">
        <v>6</v>
      </c>
      <c r="C10" s="18">
        <v>225941000</v>
      </c>
      <c r="D10" s="18"/>
      <c r="E10" s="19">
        <v>493135000</v>
      </c>
      <c r="F10" s="20">
        <v>493135000</v>
      </c>
      <c r="G10" s="20">
        <v>118153000</v>
      </c>
      <c r="H10" s="20"/>
      <c r="I10" s="20">
        <v>85000000</v>
      </c>
      <c r="J10" s="20">
        <v>203153000</v>
      </c>
      <c r="K10" s="20"/>
      <c r="L10" s="20"/>
      <c r="M10" s="20">
        <v>115198000</v>
      </c>
      <c r="N10" s="20">
        <v>115198000</v>
      </c>
      <c r="O10" s="20"/>
      <c r="P10" s="20"/>
      <c r="Q10" s="20"/>
      <c r="R10" s="20"/>
      <c r="S10" s="20"/>
      <c r="T10" s="20"/>
      <c r="U10" s="20"/>
      <c r="V10" s="20"/>
      <c r="W10" s="20">
        <v>318351000</v>
      </c>
      <c r="X10" s="20">
        <v>246567492</v>
      </c>
      <c r="Y10" s="20">
        <v>71783508</v>
      </c>
      <c r="Z10" s="21">
        <v>29.113127370415885</v>
      </c>
      <c r="AA10" s="22">
        <v>493135000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-3033505539</v>
      </c>
      <c r="D14" s="18"/>
      <c r="E14" s="19">
        <v>-3079784837</v>
      </c>
      <c r="F14" s="20">
        <v>-3079784837</v>
      </c>
      <c r="G14" s="20">
        <v>-632292825</v>
      </c>
      <c r="H14" s="20">
        <v>-534357396</v>
      </c>
      <c r="I14" s="20">
        <v>-466370442</v>
      </c>
      <c r="J14" s="20">
        <v>-1633020663</v>
      </c>
      <c r="K14" s="20">
        <v>-658471074</v>
      </c>
      <c r="L14" s="20">
        <v>-434372404</v>
      </c>
      <c r="M14" s="20">
        <v>-547796344</v>
      </c>
      <c r="N14" s="20">
        <v>-1640639822</v>
      </c>
      <c r="O14" s="20"/>
      <c r="P14" s="20"/>
      <c r="Q14" s="20"/>
      <c r="R14" s="20"/>
      <c r="S14" s="20"/>
      <c r="T14" s="20"/>
      <c r="U14" s="20"/>
      <c r="V14" s="20"/>
      <c r="W14" s="20">
        <v>-3273660485</v>
      </c>
      <c r="X14" s="20">
        <v>-1539896142</v>
      </c>
      <c r="Y14" s="20">
        <v>-1733764343</v>
      </c>
      <c r="Z14" s="21">
        <v>112.5896932729636</v>
      </c>
      <c r="AA14" s="22">
        <v>-3079784837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-29377272</v>
      </c>
      <c r="F15" s="20">
        <v>-29377272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-14688720</v>
      </c>
      <c r="Y15" s="20">
        <v>14688720</v>
      </c>
      <c r="Z15" s="21">
        <v>-100</v>
      </c>
      <c r="AA15" s="22">
        <v>-29377272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-847803638</v>
      </c>
      <c r="D17" s="26">
        <f>SUM(D6:D16)</f>
        <v>0</v>
      </c>
      <c r="E17" s="27">
        <f t="shared" si="0"/>
        <v>730875525</v>
      </c>
      <c r="F17" s="28">
        <f t="shared" si="0"/>
        <v>730875525</v>
      </c>
      <c r="G17" s="28">
        <f t="shared" si="0"/>
        <v>-18029592</v>
      </c>
      <c r="H17" s="28">
        <f t="shared" si="0"/>
        <v>-365378836</v>
      </c>
      <c r="I17" s="28">
        <f t="shared" si="0"/>
        <v>-159134549</v>
      </c>
      <c r="J17" s="28">
        <f t="shared" si="0"/>
        <v>-542542977</v>
      </c>
      <c r="K17" s="28">
        <f t="shared" si="0"/>
        <v>-432517092</v>
      </c>
      <c r="L17" s="28">
        <f t="shared" si="0"/>
        <v>-266212083</v>
      </c>
      <c r="M17" s="28">
        <f t="shared" si="0"/>
        <v>8555234</v>
      </c>
      <c r="N17" s="28">
        <f t="shared" si="0"/>
        <v>-690173941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-1232716918</v>
      </c>
      <c r="X17" s="28">
        <f t="shared" si="0"/>
        <v>365433702</v>
      </c>
      <c r="Y17" s="28">
        <f t="shared" si="0"/>
        <v>-1598150620</v>
      </c>
      <c r="Z17" s="29">
        <f>+IF(X17&lt;&gt;0,+(Y17/X17)*100,0)</f>
        <v>-437.32983883352938</v>
      </c>
      <c r="AA17" s="30">
        <f>SUM(AA6:AA16)</f>
        <v>730875525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>
        <v>-2005922</v>
      </c>
      <c r="H23" s="36">
        <v>1839289</v>
      </c>
      <c r="I23" s="36">
        <v>167663</v>
      </c>
      <c r="J23" s="20">
        <v>1030</v>
      </c>
      <c r="K23" s="36">
        <v>-128</v>
      </c>
      <c r="L23" s="36">
        <v>-132</v>
      </c>
      <c r="M23" s="20">
        <v>-130</v>
      </c>
      <c r="N23" s="36">
        <v>-390</v>
      </c>
      <c r="O23" s="36"/>
      <c r="P23" s="36"/>
      <c r="Q23" s="20"/>
      <c r="R23" s="36"/>
      <c r="S23" s="36"/>
      <c r="T23" s="20"/>
      <c r="U23" s="36"/>
      <c r="V23" s="36"/>
      <c r="W23" s="36">
        <v>640</v>
      </c>
      <c r="X23" s="20"/>
      <c r="Y23" s="36">
        <v>640</v>
      </c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>
        <v>-100</v>
      </c>
      <c r="H24" s="20">
        <v>100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-282268251</v>
      </c>
      <c r="D26" s="18"/>
      <c r="E26" s="19">
        <v>-617205000</v>
      </c>
      <c r="F26" s="20">
        <v>-617205000</v>
      </c>
      <c r="G26" s="20">
        <v>-11812592</v>
      </c>
      <c r="H26" s="20">
        <v>-10323679</v>
      </c>
      <c r="I26" s="20">
        <v>-33017731</v>
      </c>
      <c r="J26" s="20">
        <v>-55154002</v>
      </c>
      <c r="K26" s="20">
        <v>-21152547</v>
      </c>
      <c r="L26" s="20">
        <v>-54467974</v>
      </c>
      <c r="M26" s="20">
        <v>-28411894</v>
      </c>
      <c r="N26" s="20">
        <v>-104032415</v>
      </c>
      <c r="O26" s="20"/>
      <c r="P26" s="20"/>
      <c r="Q26" s="20"/>
      <c r="R26" s="20"/>
      <c r="S26" s="20"/>
      <c r="T26" s="20"/>
      <c r="U26" s="20"/>
      <c r="V26" s="20"/>
      <c r="W26" s="20">
        <v>-159186417</v>
      </c>
      <c r="X26" s="20">
        <v>-308602830</v>
      </c>
      <c r="Y26" s="20">
        <v>149416413</v>
      </c>
      <c r="Z26" s="21">
        <v>-48.417058586274145</v>
      </c>
      <c r="AA26" s="22">
        <v>-617205000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-282268251</v>
      </c>
      <c r="D27" s="26">
        <f>SUM(D21:D26)</f>
        <v>0</v>
      </c>
      <c r="E27" s="27">
        <f t="shared" si="1"/>
        <v>-617205000</v>
      </c>
      <c r="F27" s="28">
        <f t="shared" si="1"/>
        <v>-617205000</v>
      </c>
      <c r="G27" s="28">
        <f t="shared" si="1"/>
        <v>-13818614</v>
      </c>
      <c r="H27" s="28">
        <f t="shared" si="1"/>
        <v>-8484290</v>
      </c>
      <c r="I27" s="28">
        <f t="shared" si="1"/>
        <v>-32850068</v>
      </c>
      <c r="J27" s="28">
        <f t="shared" si="1"/>
        <v>-55152972</v>
      </c>
      <c r="K27" s="28">
        <f t="shared" si="1"/>
        <v>-21152675</v>
      </c>
      <c r="L27" s="28">
        <f t="shared" si="1"/>
        <v>-54468106</v>
      </c>
      <c r="M27" s="28">
        <f t="shared" si="1"/>
        <v>-28412024</v>
      </c>
      <c r="N27" s="28">
        <f t="shared" si="1"/>
        <v>-104032805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-159185777</v>
      </c>
      <c r="X27" s="28">
        <f t="shared" si="1"/>
        <v>-308602830</v>
      </c>
      <c r="Y27" s="28">
        <f t="shared" si="1"/>
        <v>149417053</v>
      </c>
      <c r="Z27" s="29">
        <f>+IF(X27&lt;&gt;0,+(Y27/X27)*100,0)</f>
        <v>-48.41726597257712</v>
      </c>
      <c r="AA27" s="30">
        <f>SUM(AA21:AA26)</f>
        <v>-617205000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39793743</v>
      </c>
      <c r="F33" s="20">
        <v>39793743</v>
      </c>
      <c r="G33" s="20">
        <v>41823408</v>
      </c>
      <c r="H33" s="36">
        <v>-46244626</v>
      </c>
      <c r="I33" s="36">
        <v>1428868</v>
      </c>
      <c r="J33" s="36">
        <v>-2992350</v>
      </c>
      <c r="K33" s="20">
        <v>-167784</v>
      </c>
      <c r="L33" s="20">
        <v>1627761</v>
      </c>
      <c r="M33" s="20">
        <v>-1542501</v>
      </c>
      <c r="N33" s="20">
        <v>-82524</v>
      </c>
      <c r="O33" s="36"/>
      <c r="P33" s="36"/>
      <c r="Q33" s="36"/>
      <c r="R33" s="20"/>
      <c r="S33" s="20"/>
      <c r="T33" s="20"/>
      <c r="U33" s="20"/>
      <c r="V33" s="36"/>
      <c r="W33" s="36">
        <v>-3074874</v>
      </c>
      <c r="X33" s="36">
        <v>19896870</v>
      </c>
      <c r="Y33" s="20">
        <v>-22971744</v>
      </c>
      <c r="Z33" s="21">
        <v>-115.45405885448315</v>
      </c>
      <c r="AA33" s="22">
        <v>39793743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39793743</v>
      </c>
      <c r="F36" s="28">
        <f t="shared" si="2"/>
        <v>39793743</v>
      </c>
      <c r="G36" s="28">
        <f t="shared" si="2"/>
        <v>41823408</v>
      </c>
      <c r="H36" s="28">
        <f t="shared" si="2"/>
        <v>-46244626</v>
      </c>
      <c r="I36" s="28">
        <f t="shared" si="2"/>
        <v>1428868</v>
      </c>
      <c r="J36" s="28">
        <f t="shared" si="2"/>
        <v>-2992350</v>
      </c>
      <c r="K36" s="28">
        <f t="shared" si="2"/>
        <v>-167784</v>
      </c>
      <c r="L36" s="28">
        <f t="shared" si="2"/>
        <v>1627761</v>
      </c>
      <c r="M36" s="28">
        <f t="shared" si="2"/>
        <v>-1542501</v>
      </c>
      <c r="N36" s="28">
        <f t="shared" si="2"/>
        <v>-82524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-3074874</v>
      </c>
      <c r="X36" s="28">
        <f t="shared" si="2"/>
        <v>19896870</v>
      </c>
      <c r="Y36" s="28">
        <f t="shared" si="2"/>
        <v>-22971744</v>
      </c>
      <c r="Z36" s="29">
        <f>+IF(X36&lt;&gt;0,+(Y36/X36)*100,0)</f>
        <v>-115.45405885448315</v>
      </c>
      <c r="AA36" s="30">
        <f>SUM(AA31:AA35)</f>
        <v>39793743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-1130071889</v>
      </c>
      <c r="D38" s="32">
        <f>+D17+D27+D36</f>
        <v>0</v>
      </c>
      <c r="E38" s="33">
        <f t="shared" si="3"/>
        <v>153464268</v>
      </c>
      <c r="F38" s="2">
        <f t="shared" si="3"/>
        <v>153464268</v>
      </c>
      <c r="G38" s="2">
        <f t="shared" si="3"/>
        <v>9975202</v>
      </c>
      <c r="H38" s="2">
        <f t="shared" si="3"/>
        <v>-420107752</v>
      </c>
      <c r="I38" s="2">
        <f t="shared" si="3"/>
        <v>-190555749</v>
      </c>
      <c r="J38" s="2">
        <f t="shared" si="3"/>
        <v>-600688299</v>
      </c>
      <c r="K38" s="2">
        <f t="shared" si="3"/>
        <v>-453837551</v>
      </c>
      <c r="L38" s="2">
        <f t="shared" si="3"/>
        <v>-319052428</v>
      </c>
      <c r="M38" s="2">
        <f t="shared" si="3"/>
        <v>-21399291</v>
      </c>
      <c r="N38" s="2">
        <f t="shared" si="3"/>
        <v>-794289270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-1394977569</v>
      </c>
      <c r="X38" s="2">
        <f t="shared" si="3"/>
        <v>76727742</v>
      </c>
      <c r="Y38" s="2">
        <f t="shared" si="3"/>
        <v>-1471705311</v>
      </c>
      <c r="Z38" s="34">
        <f>+IF(X38&lt;&gt;0,+(Y38/X38)*100,0)</f>
        <v>-1918.0876077390626</v>
      </c>
      <c r="AA38" s="35">
        <f>+AA17+AA27+AA36</f>
        <v>153464268</v>
      </c>
    </row>
    <row r="39" spans="1:27" ht="13.5" x14ac:dyDescent="0.25">
      <c r="A39" s="23" t="s">
        <v>61</v>
      </c>
      <c r="B39" s="17"/>
      <c r="C39" s="32">
        <v>73019667</v>
      </c>
      <c r="D39" s="32"/>
      <c r="E39" s="33"/>
      <c r="F39" s="2"/>
      <c r="G39" s="2">
        <v>61914903</v>
      </c>
      <c r="H39" s="2">
        <f>+G40+H60</f>
        <v>72308929</v>
      </c>
      <c r="I39" s="2">
        <f>+H40+I60</f>
        <v>-347798823</v>
      </c>
      <c r="J39" s="2">
        <f>+G39</f>
        <v>61914903</v>
      </c>
      <c r="K39" s="2">
        <f>+I40+K60</f>
        <v>-538354572</v>
      </c>
      <c r="L39" s="2">
        <f>+K40+L60</f>
        <v>-992192123</v>
      </c>
      <c r="M39" s="2">
        <f>+L40+M60</f>
        <v>-1311244551</v>
      </c>
      <c r="N39" s="2">
        <f>+K39</f>
        <v>-538354572</v>
      </c>
      <c r="O39" s="2">
        <f>+M40+O60</f>
        <v>-1332643842</v>
      </c>
      <c r="P39" s="2">
        <f>+O40+P60</f>
        <v>-1332643842</v>
      </c>
      <c r="Q39" s="2">
        <f>+P40+Q60</f>
        <v>-1332643842</v>
      </c>
      <c r="R39" s="2">
        <f>+O39</f>
        <v>-1332643842</v>
      </c>
      <c r="S39" s="2">
        <f>+Q40+S60</f>
        <v>-1332643842</v>
      </c>
      <c r="T39" s="2">
        <f>+S40+T60</f>
        <v>-1332643842</v>
      </c>
      <c r="U39" s="2">
        <f>+T40+U60</f>
        <v>-1332643842</v>
      </c>
      <c r="V39" s="2">
        <f>+S39</f>
        <v>-1332643842</v>
      </c>
      <c r="W39" s="2">
        <f>+G39</f>
        <v>61914903</v>
      </c>
      <c r="X39" s="2"/>
      <c r="Y39" s="2">
        <f>+W39-X39</f>
        <v>61914903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-1057052222</v>
      </c>
      <c r="D40" s="43">
        <f t="shared" ref="D40:AA40" si="4">+D38+D39</f>
        <v>0</v>
      </c>
      <c r="E40" s="44">
        <f t="shared" si="4"/>
        <v>153464268</v>
      </c>
      <c r="F40" s="45">
        <f t="shared" si="4"/>
        <v>153464268</v>
      </c>
      <c r="G40" s="45">
        <f t="shared" si="4"/>
        <v>71890105</v>
      </c>
      <c r="H40" s="45">
        <f t="shared" si="4"/>
        <v>-347798823</v>
      </c>
      <c r="I40" s="45">
        <f t="shared" si="4"/>
        <v>-538354572</v>
      </c>
      <c r="J40" s="45">
        <f>+I40</f>
        <v>-538354572</v>
      </c>
      <c r="K40" s="45">
        <f t="shared" si="4"/>
        <v>-992192123</v>
      </c>
      <c r="L40" s="45">
        <f t="shared" si="4"/>
        <v>-1311244551</v>
      </c>
      <c r="M40" s="45">
        <f t="shared" si="4"/>
        <v>-1332643842</v>
      </c>
      <c r="N40" s="45">
        <f>+M40</f>
        <v>-1332643842</v>
      </c>
      <c r="O40" s="45">
        <f t="shared" si="4"/>
        <v>-1332643842</v>
      </c>
      <c r="P40" s="45">
        <f t="shared" si="4"/>
        <v>-1332643842</v>
      </c>
      <c r="Q40" s="45">
        <f t="shared" si="4"/>
        <v>-1332643842</v>
      </c>
      <c r="R40" s="45">
        <f>+Q40</f>
        <v>-1332643842</v>
      </c>
      <c r="S40" s="45">
        <f t="shared" si="4"/>
        <v>-1332643842</v>
      </c>
      <c r="T40" s="45">
        <f t="shared" si="4"/>
        <v>-1332643842</v>
      </c>
      <c r="U40" s="45">
        <f t="shared" si="4"/>
        <v>-1332643842</v>
      </c>
      <c r="V40" s="45">
        <f>+U40</f>
        <v>-1332643842</v>
      </c>
      <c r="W40" s="45">
        <f>+V40</f>
        <v>-1332643842</v>
      </c>
      <c r="X40" s="45">
        <f t="shared" si="4"/>
        <v>76727742</v>
      </c>
      <c r="Y40" s="45">
        <f t="shared" si="4"/>
        <v>-1409790408</v>
      </c>
      <c r="Z40" s="46">
        <f>+IF(X40&lt;&gt;0,+(Y40/X40)*100,0)</f>
        <v>-1837.3933224830207</v>
      </c>
      <c r="AA40" s="47">
        <f t="shared" si="4"/>
        <v>153464268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61914903</v>
      </c>
      <c r="H60">
        <v>418824</v>
      </c>
      <c r="J60">
        <v>61914903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561377348</v>
      </c>
      <c r="D6" s="18"/>
      <c r="E6" s="19">
        <v>537298862</v>
      </c>
      <c r="F6" s="20">
        <v>537298862</v>
      </c>
      <c r="G6" s="20">
        <v>34262248</v>
      </c>
      <c r="H6" s="20">
        <v>18401370</v>
      </c>
      <c r="I6" s="20">
        <v>45379785</v>
      </c>
      <c r="J6" s="20">
        <v>98043403</v>
      </c>
      <c r="K6" s="20">
        <v>37844203</v>
      </c>
      <c r="L6" s="20">
        <v>38672421</v>
      </c>
      <c r="M6" s="20">
        <v>35549909</v>
      </c>
      <c r="N6" s="20">
        <v>112066533</v>
      </c>
      <c r="O6" s="20"/>
      <c r="P6" s="20"/>
      <c r="Q6" s="20"/>
      <c r="R6" s="20"/>
      <c r="S6" s="20"/>
      <c r="T6" s="20"/>
      <c r="U6" s="20"/>
      <c r="V6" s="20"/>
      <c r="W6" s="20">
        <v>210109936</v>
      </c>
      <c r="X6" s="20">
        <v>268649466</v>
      </c>
      <c r="Y6" s="20">
        <v>-58539530</v>
      </c>
      <c r="Z6" s="21">
        <v>-21.790302013851758</v>
      </c>
      <c r="AA6" s="22">
        <v>537298862</v>
      </c>
    </row>
    <row r="7" spans="1:27" ht="13.5" x14ac:dyDescent="0.25">
      <c r="A7" s="23" t="s">
        <v>35</v>
      </c>
      <c r="B7" s="17" t="s">
        <v>32</v>
      </c>
      <c r="C7" s="18">
        <v>1857261181</v>
      </c>
      <c r="D7" s="18"/>
      <c r="E7" s="19">
        <v>901621660</v>
      </c>
      <c r="F7" s="20">
        <v>901621660</v>
      </c>
      <c r="G7" s="20">
        <v>75497386</v>
      </c>
      <c r="H7" s="20">
        <v>150621030</v>
      </c>
      <c r="I7" s="20">
        <v>101951731</v>
      </c>
      <c r="J7" s="20">
        <v>328070147</v>
      </c>
      <c r="K7" s="20">
        <v>93835600</v>
      </c>
      <c r="L7" s="20">
        <v>89271958</v>
      </c>
      <c r="M7" s="20">
        <v>79858806</v>
      </c>
      <c r="N7" s="20">
        <v>262966364</v>
      </c>
      <c r="O7" s="20"/>
      <c r="P7" s="20"/>
      <c r="Q7" s="20"/>
      <c r="R7" s="20"/>
      <c r="S7" s="20"/>
      <c r="T7" s="20"/>
      <c r="U7" s="20"/>
      <c r="V7" s="20"/>
      <c r="W7" s="20">
        <v>591036511</v>
      </c>
      <c r="X7" s="20">
        <v>450810840</v>
      </c>
      <c r="Y7" s="20">
        <v>140225671</v>
      </c>
      <c r="Z7" s="21">
        <v>31.105212776161284</v>
      </c>
      <c r="AA7" s="22">
        <v>901621660</v>
      </c>
    </row>
    <row r="8" spans="1:27" ht="13.5" x14ac:dyDescent="0.25">
      <c r="A8" s="23" t="s">
        <v>36</v>
      </c>
      <c r="B8" s="17" t="s">
        <v>32</v>
      </c>
      <c r="C8" s="18">
        <v>-872755903</v>
      </c>
      <c r="D8" s="18"/>
      <c r="E8" s="19">
        <v>339838910</v>
      </c>
      <c r="F8" s="20">
        <v>339838910</v>
      </c>
      <c r="G8" s="20">
        <v>125493441</v>
      </c>
      <c r="H8" s="20">
        <v>2049879</v>
      </c>
      <c r="I8" s="20">
        <v>3014282</v>
      </c>
      <c r="J8" s="20">
        <v>130557602</v>
      </c>
      <c r="K8" s="20">
        <v>217527</v>
      </c>
      <c r="L8" s="20">
        <v>9313136</v>
      </c>
      <c r="M8" s="20">
        <v>53246634</v>
      </c>
      <c r="N8" s="20">
        <v>62777297</v>
      </c>
      <c r="O8" s="20"/>
      <c r="P8" s="20"/>
      <c r="Q8" s="20"/>
      <c r="R8" s="20"/>
      <c r="S8" s="20"/>
      <c r="T8" s="20"/>
      <c r="U8" s="20"/>
      <c r="V8" s="20"/>
      <c r="W8" s="20">
        <v>193334899</v>
      </c>
      <c r="X8" s="20">
        <v>169919466</v>
      </c>
      <c r="Y8" s="20">
        <v>23415433</v>
      </c>
      <c r="Z8" s="21">
        <v>13.78031225686644</v>
      </c>
      <c r="AA8" s="22">
        <v>339838910</v>
      </c>
    </row>
    <row r="9" spans="1:27" ht="13.5" x14ac:dyDescent="0.25">
      <c r="A9" s="23" t="s">
        <v>37</v>
      </c>
      <c r="B9" s="17" t="s">
        <v>6</v>
      </c>
      <c r="C9" s="18">
        <v>23638595</v>
      </c>
      <c r="D9" s="18"/>
      <c r="E9" s="19">
        <v>230640000</v>
      </c>
      <c r="F9" s="20">
        <v>230640000</v>
      </c>
      <c r="G9" s="20">
        <v>3000000</v>
      </c>
      <c r="H9" s="20"/>
      <c r="I9" s="20">
        <v>1650000</v>
      </c>
      <c r="J9" s="20">
        <v>4650000</v>
      </c>
      <c r="K9" s="20"/>
      <c r="L9" s="20">
        <v>2539376</v>
      </c>
      <c r="M9" s="20">
        <v>1665000</v>
      </c>
      <c r="N9" s="20">
        <v>4204376</v>
      </c>
      <c r="O9" s="20"/>
      <c r="P9" s="20"/>
      <c r="Q9" s="20"/>
      <c r="R9" s="20"/>
      <c r="S9" s="20"/>
      <c r="T9" s="20"/>
      <c r="U9" s="20"/>
      <c r="V9" s="20"/>
      <c r="W9" s="20">
        <v>8854376</v>
      </c>
      <c r="X9" s="20">
        <v>115320000</v>
      </c>
      <c r="Y9" s="20">
        <v>-106465624</v>
      </c>
      <c r="Z9" s="21">
        <v>-92.321907734998263</v>
      </c>
      <c r="AA9" s="22">
        <v>230640000</v>
      </c>
    </row>
    <row r="10" spans="1:27" ht="13.5" x14ac:dyDescent="0.25">
      <c r="A10" s="23" t="s">
        <v>38</v>
      </c>
      <c r="B10" s="17" t="s">
        <v>6</v>
      </c>
      <c r="C10" s="18">
        <v>33560170</v>
      </c>
      <c r="D10" s="18"/>
      <c r="E10" s="19">
        <v>149808977</v>
      </c>
      <c r="F10" s="20">
        <v>149808977</v>
      </c>
      <c r="G10" s="20">
        <v>13253000</v>
      </c>
      <c r="H10" s="20"/>
      <c r="I10" s="20"/>
      <c r="J10" s="20">
        <v>13253000</v>
      </c>
      <c r="K10" s="20">
        <v>7500000</v>
      </c>
      <c r="L10" s="20"/>
      <c r="M10" s="20">
        <v>19880000</v>
      </c>
      <c r="N10" s="20">
        <v>27380000</v>
      </c>
      <c r="O10" s="20"/>
      <c r="P10" s="20"/>
      <c r="Q10" s="20"/>
      <c r="R10" s="20"/>
      <c r="S10" s="20"/>
      <c r="T10" s="20"/>
      <c r="U10" s="20"/>
      <c r="V10" s="20"/>
      <c r="W10" s="20">
        <v>40633000</v>
      </c>
      <c r="X10" s="20">
        <v>74904498</v>
      </c>
      <c r="Y10" s="20">
        <v>-34271498</v>
      </c>
      <c r="Z10" s="21">
        <v>-45.753591459888035</v>
      </c>
      <c r="AA10" s="22">
        <v>149808977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-1553797922</v>
      </c>
      <c r="D14" s="18"/>
      <c r="E14" s="19">
        <v>-1875821040</v>
      </c>
      <c r="F14" s="20">
        <v>-1875821040</v>
      </c>
      <c r="G14" s="20">
        <v>-211309193</v>
      </c>
      <c r="H14" s="20">
        <v>-223201768</v>
      </c>
      <c r="I14" s="20">
        <v>-186312524</v>
      </c>
      <c r="J14" s="20">
        <v>-620823485</v>
      </c>
      <c r="K14" s="20">
        <v>-209816301</v>
      </c>
      <c r="L14" s="20">
        <v>-214891866</v>
      </c>
      <c r="M14" s="20">
        <v>-262461441</v>
      </c>
      <c r="N14" s="20">
        <v>-687169608</v>
      </c>
      <c r="O14" s="20"/>
      <c r="P14" s="20"/>
      <c r="Q14" s="20"/>
      <c r="R14" s="20"/>
      <c r="S14" s="20"/>
      <c r="T14" s="20"/>
      <c r="U14" s="20"/>
      <c r="V14" s="20"/>
      <c r="W14" s="20">
        <v>-1307993093</v>
      </c>
      <c r="X14" s="20">
        <v>-937915242</v>
      </c>
      <c r="Y14" s="20">
        <v>-370077851</v>
      </c>
      <c r="Z14" s="21">
        <v>39.457494070663586</v>
      </c>
      <c r="AA14" s="22">
        <v>-1875821040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-22260569</v>
      </c>
      <c r="F15" s="20">
        <v>-22260569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-11130300</v>
      </c>
      <c r="Y15" s="20">
        <v>11130300</v>
      </c>
      <c r="Z15" s="21">
        <v>-100</v>
      </c>
      <c r="AA15" s="22">
        <v>-22260569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49283469</v>
      </c>
      <c r="D17" s="26">
        <f>SUM(D6:D16)</f>
        <v>0</v>
      </c>
      <c r="E17" s="27">
        <f t="shared" si="0"/>
        <v>261126800</v>
      </c>
      <c r="F17" s="28">
        <f t="shared" si="0"/>
        <v>261126800</v>
      </c>
      <c r="G17" s="28">
        <f t="shared" si="0"/>
        <v>40196882</v>
      </c>
      <c r="H17" s="28">
        <f t="shared" si="0"/>
        <v>-52129489</v>
      </c>
      <c r="I17" s="28">
        <f t="shared" si="0"/>
        <v>-34316726</v>
      </c>
      <c r="J17" s="28">
        <f t="shared" si="0"/>
        <v>-46249333</v>
      </c>
      <c r="K17" s="28">
        <f t="shared" si="0"/>
        <v>-70418971</v>
      </c>
      <c r="L17" s="28">
        <f t="shared" si="0"/>
        <v>-75094975</v>
      </c>
      <c r="M17" s="28">
        <f t="shared" si="0"/>
        <v>-72261092</v>
      </c>
      <c r="N17" s="28">
        <f t="shared" si="0"/>
        <v>-217775038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-264024371</v>
      </c>
      <c r="X17" s="28">
        <f t="shared" si="0"/>
        <v>130558728</v>
      </c>
      <c r="Y17" s="28">
        <f t="shared" si="0"/>
        <v>-394583099</v>
      </c>
      <c r="Z17" s="29">
        <f>+IF(X17&lt;&gt;0,+(Y17/X17)*100,0)</f>
        <v>-302.226519088023</v>
      </c>
      <c r="AA17" s="30">
        <f>SUM(AA6:AA16)</f>
        <v>261126800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-36866991</v>
      </c>
      <c r="F23" s="20">
        <v>36866991</v>
      </c>
      <c r="G23" s="36">
        <v>3072241</v>
      </c>
      <c r="H23" s="36"/>
      <c r="I23" s="36"/>
      <c r="J23" s="20">
        <v>3072241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3072241</v>
      </c>
      <c r="X23" s="20"/>
      <c r="Y23" s="36">
        <v>3072241</v>
      </c>
      <c r="Z23" s="37"/>
      <c r="AA23" s="38">
        <v>36866991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-116394216</v>
      </c>
      <c r="D26" s="18"/>
      <c r="E26" s="19">
        <v>-179266000</v>
      </c>
      <c r="F26" s="20">
        <v>-179266000</v>
      </c>
      <c r="G26" s="20">
        <v>-215069</v>
      </c>
      <c r="H26" s="20">
        <v>-2304510</v>
      </c>
      <c r="I26" s="20">
        <v>-6195558</v>
      </c>
      <c r="J26" s="20">
        <v>-8715137</v>
      </c>
      <c r="K26" s="20">
        <v>-7856275</v>
      </c>
      <c r="L26" s="20">
        <v>-4960024</v>
      </c>
      <c r="M26" s="20">
        <v>-5565745</v>
      </c>
      <c r="N26" s="20">
        <v>-18382044</v>
      </c>
      <c r="O26" s="20"/>
      <c r="P26" s="20"/>
      <c r="Q26" s="20"/>
      <c r="R26" s="20"/>
      <c r="S26" s="20"/>
      <c r="T26" s="20"/>
      <c r="U26" s="20"/>
      <c r="V26" s="20"/>
      <c r="W26" s="20">
        <v>-27097181</v>
      </c>
      <c r="X26" s="20">
        <v>-89633040</v>
      </c>
      <c r="Y26" s="20">
        <v>62535859</v>
      </c>
      <c r="Z26" s="21">
        <v>-69.768758261462523</v>
      </c>
      <c r="AA26" s="22">
        <v>-179266000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-116394216</v>
      </c>
      <c r="D27" s="26">
        <f>SUM(D21:D26)</f>
        <v>0</v>
      </c>
      <c r="E27" s="27">
        <f t="shared" si="1"/>
        <v>-216132991</v>
      </c>
      <c r="F27" s="28">
        <f t="shared" si="1"/>
        <v>-142399009</v>
      </c>
      <c r="G27" s="28">
        <f t="shared" si="1"/>
        <v>2857172</v>
      </c>
      <c r="H27" s="28">
        <f t="shared" si="1"/>
        <v>-2304510</v>
      </c>
      <c r="I27" s="28">
        <f t="shared" si="1"/>
        <v>-6195558</v>
      </c>
      <c r="J27" s="28">
        <f t="shared" si="1"/>
        <v>-5642896</v>
      </c>
      <c r="K27" s="28">
        <f t="shared" si="1"/>
        <v>-7856275</v>
      </c>
      <c r="L27" s="28">
        <f t="shared" si="1"/>
        <v>-4960024</v>
      </c>
      <c r="M27" s="28">
        <f t="shared" si="1"/>
        <v>-5565745</v>
      </c>
      <c r="N27" s="28">
        <f t="shared" si="1"/>
        <v>-18382044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-24024940</v>
      </c>
      <c r="X27" s="28">
        <f t="shared" si="1"/>
        <v>-89633040</v>
      </c>
      <c r="Y27" s="28">
        <f t="shared" si="1"/>
        <v>65608100</v>
      </c>
      <c r="Z27" s="29">
        <f>+IF(X27&lt;&gt;0,+(Y27/X27)*100,0)</f>
        <v>-73.196334744420128</v>
      </c>
      <c r="AA27" s="30">
        <f>SUM(AA21:AA26)</f>
        <v>-142399009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2980230</v>
      </c>
      <c r="D33" s="18"/>
      <c r="E33" s="19">
        <v>5848952</v>
      </c>
      <c r="F33" s="20">
        <v>-45622539</v>
      </c>
      <c r="G33" s="20">
        <v>35625445</v>
      </c>
      <c r="H33" s="36">
        <v>-39342131</v>
      </c>
      <c r="I33" s="36">
        <v>105536</v>
      </c>
      <c r="J33" s="36">
        <v>-3611150</v>
      </c>
      <c r="K33" s="20">
        <v>-62456</v>
      </c>
      <c r="L33" s="20">
        <v>161216</v>
      </c>
      <c r="M33" s="20">
        <v>-182504</v>
      </c>
      <c r="N33" s="20">
        <v>-83744</v>
      </c>
      <c r="O33" s="36"/>
      <c r="P33" s="36"/>
      <c r="Q33" s="36"/>
      <c r="R33" s="20"/>
      <c r="S33" s="20"/>
      <c r="T33" s="20"/>
      <c r="U33" s="20"/>
      <c r="V33" s="36"/>
      <c r="W33" s="36">
        <v>-3694894</v>
      </c>
      <c r="X33" s="36">
        <v>-19886794</v>
      </c>
      <c r="Y33" s="20">
        <v>16191900</v>
      </c>
      <c r="Z33" s="21">
        <v>-81.420363684563739</v>
      </c>
      <c r="AA33" s="22">
        <v>-45622539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-10734000</v>
      </c>
      <c r="F35" s="20">
        <v>-10734000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-5367000</v>
      </c>
      <c r="Y35" s="20">
        <v>5367000</v>
      </c>
      <c r="Z35" s="21">
        <v>-100</v>
      </c>
      <c r="AA35" s="22">
        <v>-10734000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2980230</v>
      </c>
      <c r="D36" s="26">
        <f>SUM(D31:D35)</f>
        <v>0</v>
      </c>
      <c r="E36" s="27">
        <f t="shared" si="2"/>
        <v>-4885048</v>
      </c>
      <c r="F36" s="28">
        <f t="shared" si="2"/>
        <v>-56356539</v>
      </c>
      <c r="G36" s="28">
        <f t="shared" si="2"/>
        <v>35625445</v>
      </c>
      <c r="H36" s="28">
        <f t="shared" si="2"/>
        <v>-39342131</v>
      </c>
      <c r="I36" s="28">
        <f t="shared" si="2"/>
        <v>105536</v>
      </c>
      <c r="J36" s="28">
        <f t="shared" si="2"/>
        <v>-3611150</v>
      </c>
      <c r="K36" s="28">
        <f t="shared" si="2"/>
        <v>-62456</v>
      </c>
      <c r="L36" s="28">
        <f t="shared" si="2"/>
        <v>161216</v>
      </c>
      <c r="M36" s="28">
        <f t="shared" si="2"/>
        <v>-182504</v>
      </c>
      <c r="N36" s="28">
        <f t="shared" si="2"/>
        <v>-83744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-3694894</v>
      </c>
      <c r="X36" s="28">
        <f t="shared" si="2"/>
        <v>-25253794</v>
      </c>
      <c r="Y36" s="28">
        <f t="shared" si="2"/>
        <v>21558900</v>
      </c>
      <c r="Z36" s="29">
        <f>+IF(X36&lt;&gt;0,+(Y36/X36)*100,0)</f>
        <v>-85.368954858822406</v>
      </c>
      <c r="AA36" s="30">
        <f>SUM(AA31:AA35)</f>
        <v>-56356539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-64130517</v>
      </c>
      <c r="D38" s="32">
        <f>+D17+D27+D36</f>
        <v>0</v>
      </c>
      <c r="E38" s="33">
        <f t="shared" si="3"/>
        <v>40108761</v>
      </c>
      <c r="F38" s="2">
        <f t="shared" si="3"/>
        <v>62371252</v>
      </c>
      <c r="G38" s="2">
        <f t="shared" si="3"/>
        <v>78679499</v>
      </c>
      <c r="H38" s="2">
        <f t="shared" si="3"/>
        <v>-93776130</v>
      </c>
      <c r="I38" s="2">
        <f t="shared" si="3"/>
        <v>-40406748</v>
      </c>
      <c r="J38" s="2">
        <f t="shared" si="3"/>
        <v>-55503379</v>
      </c>
      <c r="K38" s="2">
        <f t="shared" si="3"/>
        <v>-78337702</v>
      </c>
      <c r="L38" s="2">
        <f t="shared" si="3"/>
        <v>-79893783</v>
      </c>
      <c r="M38" s="2">
        <f t="shared" si="3"/>
        <v>-78009341</v>
      </c>
      <c r="N38" s="2">
        <f t="shared" si="3"/>
        <v>-236240826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-291744205</v>
      </c>
      <c r="X38" s="2">
        <f t="shared" si="3"/>
        <v>15671894</v>
      </c>
      <c r="Y38" s="2">
        <f t="shared" si="3"/>
        <v>-307416099</v>
      </c>
      <c r="Z38" s="34">
        <f>+IF(X38&lt;&gt;0,+(Y38/X38)*100,0)</f>
        <v>-1961.5759205619945</v>
      </c>
      <c r="AA38" s="35">
        <f>+AA17+AA27+AA36</f>
        <v>62371252</v>
      </c>
    </row>
    <row r="39" spans="1:27" ht="13.5" x14ac:dyDescent="0.25">
      <c r="A39" s="23" t="s">
        <v>61</v>
      </c>
      <c r="B39" s="17"/>
      <c r="C39" s="32">
        <v>96533901</v>
      </c>
      <c r="D39" s="32"/>
      <c r="E39" s="33">
        <v>93891000</v>
      </c>
      <c r="F39" s="2">
        <v>93891000</v>
      </c>
      <c r="G39" s="2">
        <v>-40262140</v>
      </c>
      <c r="H39" s="2">
        <f>+G40+H60</f>
        <v>121686987</v>
      </c>
      <c r="I39" s="2">
        <f>+H40+I60</f>
        <v>27910857</v>
      </c>
      <c r="J39" s="2">
        <f>+G39</f>
        <v>-40262140</v>
      </c>
      <c r="K39" s="2">
        <f>+I40+K60</f>
        <v>-12495891</v>
      </c>
      <c r="L39" s="2">
        <f>+K40+L60</f>
        <v>-90833593</v>
      </c>
      <c r="M39" s="2">
        <f>+L40+M60</f>
        <v>-170727376</v>
      </c>
      <c r="N39" s="2">
        <f>+K39</f>
        <v>-12495891</v>
      </c>
      <c r="O39" s="2">
        <f>+M40+O60</f>
        <v>-248736717</v>
      </c>
      <c r="P39" s="2">
        <f>+O40+P60</f>
        <v>-248736717</v>
      </c>
      <c r="Q39" s="2">
        <f>+P40+Q60</f>
        <v>-248736717</v>
      </c>
      <c r="R39" s="2">
        <f>+O39</f>
        <v>-248736717</v>
      </c>
      <c r="S39" s="2">
        <f>+Q40+S60</f>
        <v>-248736717</v>
      </c>
      <c r="T39" s="2">
        <f>+S40+T60</f>
        <v>-248736717</v>
      </c>
      <c r="U39" s="2">
        <f>+T40+U60</f>
        <v>-248736717</v>
      </c>
      <c r="V39" s="2">
        <f>+S39</f>
        <v>-248736717</v>
      </c>
      <c r="W39" s="2">
        <f>+G39</f>
        <v>-40262140</v>
      </c>
      <c r="X39" s="2">
        <v>93891000</v>
      </c>
      <c r="Y39" s="2">
        <f>+W39-X39</f>
        <v>-134153140</v>
      </c>
      <c r="Z39" s="34">
        <f>+IF(X39&lt;&gt;0,+(Y39/X39)*100,0)</f>
        <v>-142.88178845682759</v>
      </c>
      <c r="AA39" s="35">
        <v>93891000</v>
      </c>
    </row>
    <row r="40" spans="1:27" ht="13.5" x14ac:dyDescent="0.25">
      <c r="A40" s="41" t="s">
        <v>63</v>
      </c>
      <c r="B40" s="42" t="s">
        <v>62</v>
      </c>
      <c r="C40" s="43">
        <f>+C38+C39</f>
        <v>32403384</v>
      </c>
      <c r="D40" s="43">
        <f t="shared" ref="D40:AA40" si="4">+D38+D39</f>
        <v>0</v>
      </c>
      <c r="E40" s="44">
        <f t="shared" si="4"/>
        <v>133999761</v>
      </c>
      <c r="F40" s="45">
        <f t="shared" si="4"/>
        <v>156262252</v>
      </c>
      <c r="G40" s="45">
        <f t="shared" si="4"/>
        <v>38417359</v>
      </c>
      <c r="H40" s="45">
        <f t="shared" si="4"/>
        <v>27910857</v>
      </c>
      <c r="I40" s="45">
        <f t="shared" si="4"/>
        <v>-12495891</v>
      </c>
      <c r="J40" s="45">
        <f>+I40</f>
        <v>-12495891</v>
      </c>
      <c r="K40" s="45">
        <f t="shared" si="4"/>
        <v>-90833593</v>
      </c>
      <c r="L40" s="45">
        <f t="shared" si="4"/>
        <v>-170727376</v>
      </c>
      <c r="M40" s="45">
        <f t="shared" si="4"/>
        <v>-248736717</v>
      </c>
      <c r="N40" s="45">
        <f>+M40</f>
        <v>-248736717</v>
      </c>
      <c r="O40" s="45">
        <f t="shared" si="4"/>
        <v>-248736717</v>
      </c>
      <c r="P40" s="45">
        <f t="shared" si="4"/>
        <v>-248736717</v>
      </c>
      <c r="Q40" s="45">
        <f t="shared" si="4"/>
        <v>-248736717</v>
      </c>
      <c r="R40" s="45">
        <f>+Q40</f>
        <v>-248736717</v>
      </c>
      <c r="S40" s="45">
        <f t="shared" si="4"/>
        <v>-248736717</v>
      </c>
      <c r="T40" s="45">
        <f t="shared" si="4"/>
        <v>-248736717</v>
      </c>
      <c r="U40" s="45">
        <f t="shared" si="4"/>
        <v>-248736717</v>
      </c>
      <c r="V40" s="45">
        <f>+U40</f>
        <v>-248736717</v>
      </c>
      <c r="W40" s="45">
        <f>+V40</f>
        <v>-248736717</v>
      </c>
      <c r="X40" s="45">
        <f t="shared" si="4"/>
        <v>109562894</v>
      </c>
      <c r="Y40" s="45">
        <f t="shared" si="4"/>
        <v>-441569239</v>
      </c>
      <c r="Z40" s="46">
        <f>+IF(X40&lt;&gt;0,+(Y40/X40)*100,0)</f>
        <v>-403.02808996629824</v>
      </c>
      <c r="AA40" s="47">
        <f t="shared" si="4"/>
        <v>156262252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-40262140</v>
      </c>
      <c r="H60">
        <v>83269628</v>
      </c>
      <c r="J60">
        <v>-40262140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207169712</v>
      </c>
      <c r="F6" s="20">
        <v>207169712</v>
      </c>
      <c r="G6" s="20">
        <v>46714119</v>
      </c>
      <c r="H6" s="20">
        <v>46563000</v>
      </c>
      <c r="I6" s="20">
        <v>29194153</v>
      </c>
      <c r="J6" s="20">
        <v>122471272</v>
      </c>
      <c r="K6" s="20">
        <v>25401932</v>
      </c>
      <c r="L6" s="20">
        <v>61674454</v>
      </c>
      <c r="M6" s="20">
        <v>25603790</v>
      </c>
      <c r="N6" s="20">
        <v>112680176</v>
      </c>
      <c r="O6" s="20"/>
      <c r="P6" s="20"/>
      <c r="Q6" s="20"/>
      <c r="R6" s="20"/>
      <c r="S6" s="20"/>
      <c r="T6" s="20"/>
      <c r="U6" s="20"/>
      <c r="V6" s="20"/>
      <c r="W6" s="20">
        <v>235151448</v>
      </c>
      <c r="X6" s="20">
        <v>103584852</v>
      </c>
      <c r="Y6" s="20">
        <v>131566596</v>
      </c>
      <c r="Z6" s="21">
        <v>127.01335519598946</v>
      </c>
      <c r="AA6" s="22">
        <v>207169712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694793933</v>
      </c>
      <c r="F7" s="20">
        <v>694793933</v>
      </c>
      <c r="G7" s="20">
        <v>75464985</v>
      </c>
      <c r="H7" s="20">
        <v>77370297</v>
      </c>
      <c r="I7" s="20">
        <v>71578459</v>
      </c>
      <c r="J7" s="20">
        <v>224413741</v>
      </c>
      <c r="K7" s="20">
        <v>68249036</v>
      </c>
      <c r="L7" s="20">
        <v>67200352</v>
      </c>
      <c r="M7" s="20">
        <v>73184089</v>
      </c>
      <c r="N7" s="20">
        <v>208633477</v>
      </c>
      <c r="O7" s="20"/>
      <c r="P7" s="20"/>
      <c r="Q7" s="20"/>
      <c r="R7" s="20"/>
      <c r="S7" s="20"/>
      <c r="T7" s="20"/>
      <c r="U7" s="20"/>
      <c r="V7" s="20"/>
      <c r="W7" s="20">
        <v>433047218</v>
      </c>
      <c r="X7" s="20">
        <v>347396934</v>
      </c>
      <c r="Y7" s="20">
        <v>85650284</v>
      </c>
      <c r="Z7" s="21">
        <v>24.654876199914881</v>
      </c>
      <c r="AA7" s="22">
        <v>694793933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108230011</v>
      </c>
      <c r="F8" s="20">
        <v>108230011</v>
      </c>
      <c r="G8" s="20">
        <v>472064248</v>
      </c>
      <c r="H8" s="20">
        <v>26218865</v>
      </c>
      <c r="I8" s="20">
        <v>147549587</v>
      </c>
      <c r="J8" s="20">
        <v>645832700</v>
      </c>
      <c r="K8" s="20">
        <v>84170077</v>
      </c>
      <c r="L8" s="20">
        <v>59454947</v>
      </c>
      <c r="M8" s="20">
        <v>383767542</v>
      </c>
      <c r="N8" s="20">
        <v>527392566</v>
      </c>
      <c r="O8" s="20"/>
      <c r="P8" s="20"/>
      <c r="Q8" s="20"/>
      <c r="R8" s="20"/>
      <c r="S8" s="20"/>
      <c r="T8" s="20"/>
      <c r="U8" s="20"/>
      <c r="V8" s="20"/>
      <c r="W8" s="20">
        <v>1173225266</v>
      </c>
      <c r="X8" s="20">
        <v>54114960</v>
      </c>
      <c r="Y8" s="20">
        <v>1119110306</v>
      </c>
      <c r="Z8" s="21">
        <v>2068.0238994910096</v>
      </c>
      <c r="AA8" s="22">
        <v>108230011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831904000</v>
      </c>
      <c r="F9" s="20">
        <v>831904000</v>
      </c>
      <c r="G9" s="20"/>
      <c r="H9" s="20">
        <v>3555652</v>
      </c>
      <c r="I9" s="20">
        <v>5895146</v>
      </c>
      <c r="J9" s="20">
        <v>9450798</v>
      </c>
      <c r="K9" s="20">
        <v>-4879146</v>
      </c>
      <c r="L9" s="20">
        <v>3304352</v>
      </c>
      <c r="M9" s="20"/>
      <c r="N9" s="20">
        <v>-1574794</v>
      </c>
      <c r="O9" s="20"/>
      <c r="P9" s="20"/>
      <c r="Q9" s="20"/>
      <c r="R9" s="20"/>
      <c r="S9" s="20"/>
      <c r="T9" s="20"/>
      <c r="U9" s="20"/>
      <c r="V9" s="20"/>
      <c r="W9" s="20">
        <v>7876004</v>
      </c>
      <c r="X9" s="20">
        <v>415951986</v>
      </c>
      <c r="Y9" s="20">
        <v>-408075982</v>
      </c>
      <c r="Z9" s="21">
        <v>-98.106511264499659</v>
      </c>
      <c r="AA9" s="22">
        <v>831904000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310285000</v>
      </c>
      <c r="F10" s="20">
        <v>310285000</v>
      </c>
      <c r="G10" s="20">
        <v>55000000</v>
      </c>
      <c r="H10" s="20">
        <v>1733605</v>
      </c>
      <c r="I10" s="20">
        <v>66012000</v>
      </c>
      <c r="J10" s="20">
        <v>122745605</v>
      </c>
      <c r="K10" s="20">
        <v>2032398</v>
      </c>
      <c r="L10" s="20">
        <v>3233996</v>
      </c>
      <c r="M10" s="20">
        <v>100039000</v>
      </c>
      <c r="N10" s="20">
        <v>105305394</v>
      </c>
      <c r="O10" s="20"/>
      <c r="P10" s="20"/>
      <c r="Q10" s="20"/>
      <c r="R10" s="20"/>
      <c r="S10" s="20"/>
      <c r="T10" s="20"/>
      <c r="U10" s="20"/>
      <c r="V10" s="20"/>
      <c r="W10" s="20">
        <v>228050999</v>
      </c>
      <c r="X10" s="20">
        <v>155142498</v>
      </c>
      <c r="Y10" s="20">
        <v>72908501</v>
      </c>
      <c r="Z10" s="21">
        <v>46.994538530635239</v>
      </c>
      <c r="AA10" s="22">
        <v>310285000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-1840090191</v>
      </c>
      <c r="F14" s="20">
        <v>-1840090191</v>
      </c>
      <c r="G14" s="20">
        <v>-222111974</v>
      </c>
      <c r="H14" s="20">
        <v>-238247713</v>
      </c>
      <c r="I14" s="20">
        <v>-197030627</v>
      </c>
      <c r="J14" s="20">
        <v>-657390314</v>
      </c>
      <c r="K14" s="20">
        <v>-133609812</v>
      </c>
      <c r="L14" s="20">
        <v>-123735069</v>
      </c>
      <c r="M14" s="20">
        <v>-409179181</v>
      </c>
      <c r="N14" s="20">
        <v>-666524062</v>
      </c>
      <c r="O14" s="20"/>
      <c r="P14" s="20"/>
      <c r="Q14" s="20"/>
      <c r="R14" s="20"/>
      <c r="S14" s="20"/>
      <c r="T14" s="20"/>
      <c r="U14" s="20"/>
      <c r="V14" s="20"/>
      <c r="W14" s="20">
        <v>-1323914376</v>
      </c>
      <c r="X14" s="20">
        <v>-920047590</v>
      </c>
      <c r="Y14" s="20">
        <v>-403866786</v>
      </c>
      <c r="Z14" s="21">
        <v>43.896293016755791</v>
      </c>
      <c r="AA14" s="22">
        <v>-1840090191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312292465</v>
      </c>
      <c r="F17" s="28">
        <f t="shared" si="0"/>
        <v>312292465</v>
      </c>
      <c r="G17" s="28">
        <f t="shared" si="0"/>
        <v>427131378</v>
      </c>
      <c r="H17" s="28">
        <f t="shared" si="0"/>
        <v>-82806294</v>
      </c>
      <c r="I17" s="28">
        <f t="shared" si="0"/>
        <v>123198718</v>
      </c>
      <c r="J17" s="28">
        <f t="shared" si="0"/>
        <v>467523802</v>
      </c>
      <c r="K17" s="28">
        <f t="shared" si="0"/>
        <v>41364485</v>
      </c>
      <c r="L17" s="28">
        <f t="shared" si="0"/>
        <v>71133032</v>
      </c>
      <c r="M17" s="28">
        <f t="shared" si="0"/>
        <v>173415240</v>
      </c>
      <c r="N17" s="28">
        <f t="shared" si="0"/>
        <v>285912757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753436559</v>
      </c>
      <c r="X17" s="28">
        <f t="shared" si="0"/>
        <v>156143640</v>
      </c>
      <c r="Y17" s="28">
        <f t="shared" si="0"/>
        <v>597292919</v>
      </c>
      <c r="Z17" s="29">
        <f>+IF(X17&lt;&gt;0,+(Y17/X17)*100,0)</f>
        <v>382.52785640196424</v>
      </c>
      <c r="AA17" s="30">
        <f>SUM(AA6:AA16)</f>
        <v>312292465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4505466</v>
      </c>
      <c r="D24" s="18"/>
      <c r="E24" s="19">
        <v>-11202880</v>
      </c>
      <c r="F24" s="20">
        <v>12800000</v>
      </c>
      <c r="G24" s="20">
        <v>5828773</v>
      </c>
      <c r="H24" s="20">
        <v>-11196344</v>
      </c>
      <c r="I24" s="20">
        <v>36652207</v>
      </c>
      <c r="J24" s="20">
        <v>31284636</v>
      </c>
      <c r="K24" s="20">
        <v>-30254627</v>
      </c>
      <c r="L24" s="20">
        <v>-29999789</v>
      </c>
      <c r="M24" s="20">
        <v>30036443</v>
      </c>
      <c r="N24" s="20">
        <v>-30217973</v>
      </c>
      <c r="O24" s="20"/>
      <c r="P24" s="20"/>
      <c r="Q24" s="20"/>
      <c r="R24" s="20"/>
      <c r="S24" s="20"/>
      <c r="T24" s="20"/>
      <c r="U24" s="20"/>
      <c r="V24" s="20"/>
      <c r="W24" s="20">
        <v>1066663</v>
      </c>
      <c r="X24" s="20">
        <v>798560</v>
      </c>
      <c r="Y24" s="20">
        <v>268103</v>
      </c>
      <c r="Z24" s="21">
        <v>33.573306952514528</v>
      </c>
      <c r="AA24" s="22">
        <v>12800000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-310285000</v>
      </c>
      <c r="F26" s="20">
        <v>-310285000</v>
      </c>
      <c r="G26" s="20">
        <v>-10057147</v>
      </c>
      <c r="H26" s="20">
        <v>-15571715</v>
      </c>
      <c r="I26" s="20">
        <v>-15986438</v>
      </c>
      <c r="J26" s="20">
        <v>-41615300</v>
      </c>
      <c r="K26" s="20">
        <v>-14709223</v>
      </c>
      <c r="L26" s="20">
        <v>-21989971</v>
      </c>
      <c r="M26" s="20">
        <v>-35204443</v>
      </c>
      <c r="N26" s="20">
        <v>-71903637</v>
      </c>
      <c r="O26" s="20"/>
      <c r="P26" s="20"/>
      <c r="Q26" s="20"/>
      <c r="R26" s="20"/>
      <c r="S26" s="20"/>
      <c r="T26" s="20"/>
      <c r="U26" s="20"/>
      <c r="V26" s="20"/>
      <c r="W26" s="20">
        <v>-113518937</v>
      </c>
      <c r="X26" s="20">
        <v>-155142552</v>
      </c>
      <c r="Y26" s="20">
        <v>41623615</v>
      </c>
      <c r="Z26" s="21">
        <v>-26.82927054081204</v>
      </c>
      <c r="AA26" s="22">
        <v>-310285000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4505466</v>
      </c>
      <c r="D27" s="26">
        <f>SUM(D21:D26)</f>
        <v>0</v>
      </c>
      <c r="E27" s="27">
        <f t="shared" si="1"/>
        <v>-321487880</v>
      </c>
      <c r="F27" s="28">
        <f t="shared" si="1"/>
        <v>-297485000</v>
      </c>
      <c r="G27" s="28">
        <f t="shared" si="1"/>
        <v>-4228374</v>
      </c>
      <c r="H27" s="28">
        <f t="shared" si="1"/>
        <v>-26768059</v>
      </c>
      <c r="I27" s="28">
        <f t="shared" si="1"/>
        <v>20665769</v>
      </c>
      <c r="J27" s="28">
        <f t="shared" si="1"/>
        <v>-10330664</v>
      </c>
      <c r="K27" s="28">
        <f t="shared" si="1"/>
        <v>-44963850</v>
      </c>
      <c r="L27" s="28">
        <f t="shared" si="1"/>
        <v>-51989760</v>
      </c>
      <c r="M27" s="28">
        <f t="shared" si="1"/>
        <v>-5168000</v>
      </c>
      <c r="N27" s="28">
        <f t="shared" si="1"/>
        <v>-102121610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-112452274</v>
      </c>
      <c r="X27" s="28">
        <f t="shared" si="1"/>
        <v>-154343992</v>
      </c>
      <c r="Y27" s="28">
        <f t="shared" si="1"/>
        <v>41891718</v>
      </c>
      <c r="Z27" s="29">
        <f>+IF(X27&lt;&gt;0,+(Y27/X27)*100,0)</f>
        <v>-27.141787287709914</v>
      </c>
      <c r="AA27" s="30">
        <f>SUM(AA21:AA26)</f>
        <v>-297485000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249695</v>
      </c>
      <c r="D33" s="18"/>
      <c r="E33" s="19">
        <v>-40297864</v>
      </c>
      <c r="F33" s="20"/>
      <c r="G33" s="20">
        <v>-1026305</v>
      </c>
      <c r="H33" s="36">
        <v>42600641</v>
      </c>
      <c r="I33" s="36">
        <v>-41577029</v>
      </c>
      <c r="J33" s="36">
        <v>-2693</v>
      </c>
      <c r="K33" s="20">
        <v>-52028</v>
      </c>
      <c r="L33" s="20">
        <v>12942</v>
      </c>
      <c r="M33" s="20">
        <v>76320</v>
      </c>
      <c r="N33" s="20">
        <v>37234</v>
      </c>
      <c r="O33" s="36"/>
      <c r="P33" s="36"/>
      <c r="Q33" s="36"/>
      <c r="R33" s="20"/>
      <c r="S33" s="20"/>
      <c r="T33" s="20"/>
      <c r="U33" s="20"/>
      <c r="V33" s="36"/>
      <c r="W33" s="36">
        <v>34541</v>
      </c>
      <c r="X33" s="36">
        <v>-20148932</v>
      </c>
      <c r="Y33" s="20">
        <v>20183473</v>
      </c>
      <c r="Z33" s="21">
        <v>-100.17142844097147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249695</v>
      </c>
      <c r="D36" s="26">
        <f>SUM(D31:D35)</f>
        <v>0</v>
      </c>
      <c r="E36" s="27">
        <f t="shared" si="2"/>
        <v>-40297864</v>
      </c>
      <c r="F36" s="28">
        <f t="shared" si="2"/>
        <v>0</v>
      </c>
      <c r="G36" s="28">
        <f t="shared" si="2"/>
        <v>-1026305</v>
      </c>
      <c r="H36" s="28">
        <f t="shared" si="2"/>
        <v>42600641</v>
      </c>
      <c r="I36" s="28">
        <f t="shared" si="2"/>
        <v>-41577029</v>
      </c>
      <c r="J36" s="28">
        <f t="shared" si="2"/>
        <v>-2693</v>
      </c>
      <c r="K36" s="28">
        <f t="shared" si="2"/>
        <v>-52028</v>
      </c>
      <c r="L36" s="28">
        <f t="shared" si="2"/>
        <v>12942</v>
      </c>
      <c r="M36" s="28">
        <f t="shared" si="2"/>
        <v>76320</v>
      </c>
      <c r="N36" s="28">
        <f t="shared" si="2"/>
        <v>37234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34541</v>
      </c>
      <c r="X36" s="28">
        <f t="shared" si="2"/>
        <v>-20148932</v>
      </c>
      <c r="Y36" s="28">
        <f t="shared" si="2"/>
        <v>20183473</v>
      </c>
      <c r="Z36" s="29">
        <f>+IF(X36&lt;&gt;0,+(Y36/X36)*100,0)</f>
        <v>-100.17142844097147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4755161</v>
      </c>
      <c r="D38" s="32">
        <f>+D17+D27+D36</f>
        <v>0</v>
      </c>
      <c r="E38" s="33">
        <f t="shared" si="3"/>
        <v>-49493279</v>
      </c>
      <c r="F38" s="2">
        <f t="shared" si="3"/>
        <v>14807465</v>
      </c>
      <c r="G38" s="2">
        <f t="shared" si="3"/>
        <v>421876699</v>
      </c>
      <c r="H38" s="2">
        <f t="shared" si="3"/>
        <v>-66973712</v>
      </c>
      <c r="I38" s="2">
        <f t="shared" si="3"/>
        <v>102287458</v>
      </c>
      <c r="J38" s="2">
        <f t="shared" si="3"/>
        <v>457190445</v>
      </c>
      <c r="K38" s="2">
        <f t="shared" si="3"/>
        <v>-3651393</v>
      </c>
      <c r="L38" s="2">
        <f t="shared" si="3"/>
        <v>19156214</v>
      </c>
      <c r="M38" s="2">
        <f t="shared" si="3"/>
        <v>168323560</v>
      </c>
      <c r="N38" s="2">
        <f t="shared" si="3"/>
        <v>183828381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641018826</v>
      </c>
      <c r="X38" s="2">
        <f t="shared" si="3"/>
        <v>-18349284</v>
      </c>
      <c r="Y38" s="2">
        <f t="shared" si="3"/>
        <v>659368110</v>
      </c>
      <c r="Z38" s="34">
        <f>+IF(X38&lt;&gt;0,+(Y38/X38)*100,0)</f>
        <v>-3593.4269151864455</v>
      </c>
      <c r="AA38" s="35">
        <f>+AA17+AA27+AA36</f>
        <v>14807465</v>
      </c>
    </row>
    <row r="39" spans="1:27" ht="13.5" x14ac:dyDescent="0.25">
      <c r="A39" s="23" t="s">
        <v>61</v>
      </c>
      <c r="B39" s="17"/>
      <c r="C39" s="32">
        <v>234196526</v>
      </c>
      <c r="D39" s="32"/>
      <c r="E39" s="33">
        <v>140000000</v>
      </c>
      <c r="F39" s="2">
        <v>140000000</v>
      </c>
      <c r="G39" s="2">
        <v>-139643290</v>
      </c>
      <c r="H39" s="2">
        <f>+G40+H60</f>
        <v>546528021</v>
      </c>
      <c r="I39" s="2">
        <f>+H40+I60</f>
        <v>479554309</v>
      </c>
      <c r="J39" s="2">
        <f>+G39</f>
        <v>-139643290</v>
      </c>
      <c r="K39" s="2">
        <f>+I40+K60</f>
        <v>581841767</v>
      </c>
      <c r="L39" s="2">
        <f>+K40+L60</f>
        <v>578190374</v>
      </c>
      <c r="M39" s="2">
        <f>+L40+M60</f>
        <v>597346588</v>
      </c>
      <c r="N39" s="2">
        <f>+K39</f>
        <v>581841767</v>
      </c>
      <c r="O39" s="2">
        <f>+M40+O60</f>
        <v>765670148</v>
      </c>
      <c r="P39" s="2">
        <f>+O40+P60</f>
        <v>765670148</v>
      </c>
      <c r="Q39" s="2">
        <f>+P40+Q60</f>
        <v>765670148</v>
      </c>
      <c r="R39" s="2">
        <f>+O39</f>
        <v>765670148</v>
      </c>
      <c r="S39" s="2">
        <f>+Q40+S60</f>
        <v>765670148</v>
      </c>
      <c r="T39" s="2">
        <f>+S40+T60</f>
        <v>765670148</v>
      </c>
      <c r="U39" s="2">
        <f>+T40+U60</f>
        <v>765670148</v>
      </c>
      <c r="V39" s="2">
        <f>+S39</f>
        <v>765670148</v>
      </c>
      <c r="W39" s="2">
        <f>+G39</f>
        <v>-139643290</v>
      </c>
      <c r="X39" s="2">
        <v>11666667</v>
      </c>
      <c r="Y39" s="2">
        <f>+W39-X39</f>
        <v>-151309957</v>
      </c>
      <c r="Z39" s="34">
        <f>+IF(X39&lt;&gt;0,+(Y39/X39)*100,0)</f>
        <v>-1296.9424515159301</v>
      </c>
      <c r="AA39" s="35">
        <v>140000000</v>
      </c>
    </row>
    <row r="40" spans="1:27" ht="13.5" x14ac:dyDescent="0.25">
      <c r="A40" s="41" t="s">
        <v>63</v>
      </c>
      <c r="B40" s="42" t="s">
        <v>62</v>
      </c>
      <c r="C40" s="43">
        <f>+C38+C39</f>
        <v>238951687</v>
      </c>
      <c r="D40" s="43">
        <f t="shared" ref="D40:AA40" si="4">+D38+D39</f>
        <v>0</v>
      </c>
      <c r="E40" s="44">
        <f t="shared" si="4"/>
        <v>90506721</v>
      </c>
      <c r="F40" s="45">
        <f t="shared" si="4"/>
        <v>154807465</v>
      </c>
      <c r="G40" s="45">
        <f t="shared" si="4"/>
        <v>282233409</v>
      </c>
      <c r="H40" s="45">
        <f t="shared" si="4"/>
        <v>479554309</v>
      </c>
      <c r="I40" s="45">
        <f t="shared" si="4"/>
        <v>581841767</v>
      </c>
      <c r="J40" s="45">
        <f>+I40</f>
        <v>581841767</v>
      </c>
      <c r="K40" s="45">
        <f t="shared" si="4"/>
        <v>578190374</v>
      </c>
      <c r="L40" s="45">
        <f t="shared" si="4"/>
        <v>597346588</v>
      </c>
      <c r="M40" s="45">
        <f t="shared" si="4"/>
        <v>765670148</v>
      </c>
      <c r="N40" s="45">
        <f>+M40</f>
        <v>765670148</v>
      </c>
      <c r="O40" s="45">
        <f t="shared" si="4"/>
        <v>765670148</v>
      </c>
      <c r="P40" s="45">
        <f t="shared" si="4"/>
        <v>765670148</v>
      </c>
      <c r="Q40" s="45">
        <f t="shared" si="4"/>
        <v>765670148</v>
      </c>
      <c r="R40" s="45">
        <f>+Q40</f>
        <v>765670148</v>
      </c>
      <c r="S40" s="45">
        <f t="shared" si="4"/>
        <v>765670148</v>
      </c>
      <c r="T40" s="45">
        <f t="shared" si="4"/>
        <v>765670148</v>
      </c>
      <c r="U40" s="45">
        <f t="shared" si="4"/>
        <v>765670148</v>
      </c>
      <c r="V40" s="45">
        <f>+U40</f>
        <v>765670148</v>
      </c>
      <c r="W40" s="45">
        <f>+V40</f>
        <v>765670148</v>
      </c>
      <c r="X40" s="45">
        <f t="shared" si="4"/>
        <v>-6682617</v>
      </c>
      <c r="Y40" s="45">
        <f t="shared" si="4"/>
        <v>508058153</v>
      </c>
      <c r="Z40" s="46">
        <f>+IF(X40&lt;&gt;0,+(Y40/X40)*100,0)</f>
        <v>-7602.6824969918225</v>
      </c>
      <c r="AA40" s="47">
        <f t="shared" si="4"/>
        <v>154807465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-139643290</v>
      </c>
      <c r="H60">
        <v>264294612</v>
      </c>
      <c r="J60">
        <v>-139643290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391893286</v>
      </c>
      <c r="F6" s="20">
        <v>391893286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195946642</v>
      </c>
      <c r="Y6" s="20">
        <v>-195946642</v>
      </c>
      <c r="Z6" s="21">
        <v>-100</v>
      </c>
      <c r="AA6" s="22">
        <v>391893286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2867254799</v>
      </c>
      <c r="F7" s="20">
        <v>2867254799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1433627405</v>
      </c>
      <c r="Y7" s="20">
        <v>-1433627405</v>
      </c>
      <c r="Z7" s="21">
        <v>-100</v>
      </c>
      <c r="AA7" s="22">
        <v>2867254799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154488642</v>
      </c>
      <c r="F8" s="20">
        <v>154488642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77244318</v>
      </c>
      <c r="Y8" s="20">
        <v>-77244318</v>
      </c>
      <c r="Z8" s="21">
        <v>-100</v>
      </c>
      <c r="AA8" s="22">
        <v>154488642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946775090</v>
      </c>
      <c r="F9" s="20">
        <v>946775090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473387546</v>
      </c>
      <c r="Y9" s="20">
        <v>-473387546</v>
      </c>
      <c r="Z9" s="21">
        <v>-100</v>
      </c>
      <c r="AA9" s="22">
        <v>946775090</v>
      </c>
    </row>
    <row r="10" spans="1:27" ht="13.5" x14ac:dyDescent="0.25">
      <c r="A10" s="23" t="s">
        <v>38</v>
      </c>
      <c r="B10" s="17" t="s">
        <v>6</v>
      </c>
      <c r="C10" s="18">
        <v>5115787665</v>
      </c>
      <c r="D10" s="18"/>
      <c r="E10" s="19">
        <v>1068187697</v>
      </c>
      <c r="F10" s="20">
        <v>1068187697</v>
      </c>
      <c r="G10" s="20">
        <v>386239128</v>
      </c>
      <c r="H10" s="20">
        <v>249285599</v>
      </c>
      <c r="I10" s="20">
        <v>50064123</v>
      </c>
      <c r="J10" s="20">
        <v>685588850</v>
      </c>
      <c r="K10" s="20">
        <v>257428906</v>
      </c>
      <c r="L10" s="20">
        <v>51417560</v>
      </c>
      <c r="M10" s="20">
        <v>402444777</v>
      </c>
      <c r="N10" s="20">
        <v>711291243</v>
      </c>
      <c r="O10" s="20"/>
      <c r="P10" s="20"/>
      <c r="Q10" s="20"/>
      <c r="R10" s="20"/>
      <c r="S10" s="20"/>
      <c r="T10" s="20"/>
      <c r="U10" s="20"/>
      <c r="V10" s="20"/>
      <c r="W10" s="20">
        <v>1396880093</v>
      </c>
      <c r="X10" s="20">
        <v>534093851</v>
      </c>
      <c r="Y10" s="20">
        <v>862786242</v>
      </c>
      <c r="Z10" s="21">
        <v>161.54206613399111</v>
      </c>
      <c r="AA10" s="22">
        <v>1068187697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10154322</v>
      </c>
      <c r="D14" s="18"/>
      <c r="E14" s="19">
        <v>-1817344981</v>
      </c>
      <c r="F14" s="20">
        <v>-1817344981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-908672491</v>
      </c>
      <c r="Y14" s="20">
        <v>908672491</v>
      </c>
      <c r="Z14" s="21">
        <v>-100</v>
      </c>
      <c r="AA14" s="22">
        <v>-1817344981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-84328332</v>
      </c>
      <c r="F15" s="20">
        <v>-84328332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-42164166</v>
      </c>
      <c r="Y15" s="20">
        <v>42164166</v>
      </c>
      <c r="Z15" s="21">
        <v>-100</v>
      </c>
      <c r="AA15" s="22">
        <v>-84328332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-19501758</v>
      </c>
      <c r="F16" s="20">
        <v>-19501758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-9750882</v>
      </c>
      <c r="Y16" s="20">
        <v>9750882</v>
      </c>
      <c r="Z16" s="21">
        <v>-100</v>
      </c>
      <c r="AA16" s="22">
        <v>-19501758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5125941987</v>
      </c>
      <c r="D17" s="26">
        <f>SUM(D6:D16)</f>
        <v>0</v>
      </c>
      <c r="E17" s="27">
        <f t="shared" si="0"/>
        <v>3507424443</v>
      </c>
      <c r="F17" s="28">
        <f t="shared" si="0"/>
        <v>3507424443</v>
      </c>
      <c r="G17" s="28">
        <f t="shared" si="0"/>
        <v>386239128</v>
      </c>
      <c r="H17" s="28">
        <f t="shared" si="0"/>
        <v>249285599</v>
      </c>
      <c r="I17" s="28">
        <f t="shared" si="0"/>
        <v>50064123</v>
      </c>
      <c r="J17" s="28">
        <f t="shared" si="0"/>
        <v>685588850</v>
      </c>
      <c r="K17" s="28">
        <f t="shared" si="0"/>
        <v>257428906</v>
      </c>
      <c r="L17" s="28">
        <f t="shared" si="0"/>
        <v>51417560</v>
      </c>
      <c r="M17" s="28">
        <f t="shared" si="0"/>
        <v>402444777</v>
      </c>
      <c r="N17" s="28">
        <f t="shared" si="0"/>
        <v>711291243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1396880093</v>
      </c>
      <c r="X17" s="28">
        <f t="shared" si="0"/>
        <v>1753712223</v>
      </c>
      <c r="Y17" s="28">
        <f t="shared" si="0"/>
        <v>-356832130</v>
      </c>
      <c r="Z17" s="29">
        <f>+IF(X17&lt;&gt;0,+(Y17/X17)*100,0)</f>
        <v>-20.347245421462741</v>
      </c>
      <c r="AA17" s="30">
        <f>SUM(AA6:AA16)</f>
        <v>3507424443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6200270</v>
      </c>
      <c r="F21" s="20">
        <v>6200270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3100136</v>
      </c>
      <c r="Y21" s="36">
        <v>-3100136</v>
      </c>
      <c r="Z21" s="37">
        <v>-100</v>
      </c>
      <c r="AA21" s="38">
        <v>6200270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>
        <v>-39150</v>
      </c>
      <c r="D24" s="18"/>
      <c r="E24" s="19">
        <v>-136972</v>
      </c>
      <c r="F24" s="20">
        <v>952415</v>
      </c>
      <c r="G24" s="20">
        <v>79368</v>
      </c>
      <c r="H24" s="20"/>
      <c r="I24" s="20"/>
      <c r="J24" s="20">
        <v>79368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79368</v>
      </c>
      <c r="X24" s="20">
        <v>407722</v>
      </c>
      <c r="Y24" s="20">
        <v>-328354</v>
      </c>
      <c r="Z24" s="21">
        <v>-80.533795085867325</v>
      </c>
      <c r="AA24" s="22">
        <v>952415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-626869787</v>
      </c>
      <c r="F26" s="20">
        <v>-626869787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-313434893</v>
      </c>
      <c r="Y26" s="20">
        <v>313434893</v>
      </c>
      <c r="Z26" s="21">
        <v>-100</v>
      </c>
      <c r="AA26" s="22">
        <v>-626869787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-39150</v>
      </c>
      <c r="D27" s="26">
        <f>SUM(D21:D26)</f>
        <v>0</v>
      </c>
      <c r="E27" s="27">
        <f t="shared" si="1"/>
        <v>-620806489</v>
      </c>
      <c r="F27" s="28">
        <f t="shared" si="1"/>
        <v>-619717102</v>
      </c>
      <c r="G27" s="28">
        <f t="shared" si="1"/>
        <v>79368</v>
      </c>
      <c r="H27" s="28">
        <f t="shared" si="1"/>
        <v>0</v>
      </c>
      <c r="I27" s="28">
        <f t="shared" si="1"/>
        <v>0</v>
      </c>
      <c r="J27" s="28">
        <f t="shared" si="1"/>
        <v>79368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79368</v>
      </c>
      <c r="X27" s="28">
        <f t="shared" si="1"/>
        <v>-309927035</v>
      </c>
      <c r="Y27" s="28">
        <f t="shared" si="1"/>
        <v>310006403</v>
      </c>
      <c r="Z27" s="29">
        <f>+IF(X27&lt;&gt;0,+(Y27/X27)*100,0)</f>
        <v>-100.02560860816804</v>
      </c>
      <c r="AA27" s="30">
        <f>SUM(AA21:AA26)</f>
        <v>-619717102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3629719</v>
      </c>
      <c r="D33" s="18"/>
      <c r="E33" s="19">
        <v>-108634792</v>
      </c>
      <c r="F33" s="20">
        <v>52789454</v>
      </c>
      <c r="G33" s="20">
        <v>4498082</v>
      </c>
      <c r="H33" s="36">
        <v>237455</v>
      </c>
      <c r="I33" s="36">
        <v>363731</v>
      </c>
      <c r="J33" s="36">
        <v>5099268</v>
      </c>
      <c r="K33" s="20">
        <v>-240905</v>
      </c>
      <c r="L33" s="20">
        <v>-195824</v>
      </c>
      <c r="M33" s="20">
        <v>7099</v>
      </c>
      <c r="N33" s="20">
        <v>-429630</v>
      </c>
      <c r="O33" s="36"/>
      <c r="P33" s="36"/>
      <c r="Q33" s="36"/>
      <c r="R33" s="20"/>
      <c r="S33" s="20"/>
      <c r="T33" s="20"/>
      <c r="U33" s="20"/>
      <c r="V33" s="36"/>
      <c r="W33" s="36">
        <v>4669638</v>
      </c>
      <c r="X33" s="36">
        <v>-27922669</v>
      </c>
      <c r="Y33" s="20">
        <v>32592307</v>
      </c>
      <c r="Z33" s="21">
        <v>-116.72346579762845</v>
      </c>
      <c r="AA33" s="22">
        <v>52789454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-96103392</v>
      </c>
      <c r="F35" s="20">
        <v>-96103392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-48051696</v>
      </c>
      <c r="Y35" s="20">
        <v>48051696</v>
      </c>
      <c r="Z35" s="21">
        <v>-100</v>
      </c>
      <c r="AA35" s="22">
        <v>-96103392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3629719</v>
      </c>
      <c r="D36" s="26">
        <f>SUM(D31:D35)</f>
        <v>0</v>
      </c>
      <c r="E36" s="27">
        <f t="shared" si="2"/>
        <v>-204738184</v>
      </c>
      <c r="F36" s="28">
        <f t="shared" si="2"/>
        <v>-43313938</v>
      </c>
      <c r="G36" s="28">
        <f t="shared" si="2"/>
        <v>4498082</v>
      </c>
      <c r="H36" s="28">
        <f t="shared" si="2"/>
        <v>237455</v>
      </c>
      <c r="I36" s="28">
        <f t="shared" si="2"/>
        <v>363731</v>
      </c>
      <c r="J36" s="28">
        <f t="shared" si="2"/>
        <v>5099268</v>
      </c>
      <c r="K36" s="28">
        <f t="shared" si="2"/>
        <v>-240905</v>
      </c>
      <c r="L36" s="28">
        <f t="shared" si="2"/>
        <v>-195824</v>
      </c>
      <c r="M36" s="28">
        <f t="shared" si="2"/>
        <v>7099</v>
      </c>
      <c r="N36" s="28">
        <f t="shared" si="2"/>
        <v>-429630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4669638</v>
      </c>
      <c r="X36" s="28">
        <f t="shared" si="2"/>
        <v>-75974365</v>
      </c>
      <c r="Y36" s="28">
        <f t="shared" si="2"/>
        <v>80644003</v>
      </c>
      <c r="Z36" s="29">
        <f>+IF(X36&lt;&gt;0,+(Y36/X36)*100,0)</f>
        <v>-106.14633370084765</v>
      </c>
      <c r="AA36" s="30">
        <f>SUM(AA31:AA35)</f>
        <v>-43313938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5129532556</v>
      </c>
      <c r="D38" s="32">
        <f>+D17+D27+D36</f>
        <v>0</v>
      </c>
      <c r="E38" s="33">
        <f t="shared" si="3"/>
        <v>2681879770</v>
      </c>
      <c r="F38" s="2">
        <f t="shared" si="3"/>
        <v>2844393403</v>
      </c>
      <c r="G38" s="2">
        <f t="shared" si="3"/>
        <v>390816578</v>
      </c>
      <c r="H38" s="2">
        <f t="shared" si="3"/>
        <v>249523054</v>
      </c>
      <c r="I38" s="2">
        <f t="shared" si="3"/>
        <v>50427854</v>
      </c>
      <c r="J38" s="2">
        <f t="shared" si="3"/>
        <v>690767486</v>
      </c>
      <c r="K38" s="2">
        <f t="shared" si="3"/>
        <v>257188001</v>
      </c>
      <c r="L38" s="2">
        <f t="shared" si="3"/>
        <v>51221736</v>
      </c>
      <c r="M38" s="2">
        <f t="shared" si="3"/>
        <v>402451876</v>
      </c>
      <c r="N38" s="2">
        <f t="shared" si="3"/>
        <v>710861613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1401629099</v>
      </c>
      <c r="X38" s="2">
        <f t="shared" si="3"/>
        <v>1367810823</v>
      </c>
      <c r="Y38" s="2">
        <f t="shared" si="3"/>
        <v>33818276</v>
      </c>
      <c r="Z38" s="34">
        <f>+IF(X38&lt;&gt;0,+(Y38/X38)*100,0)</f>
        <v>2.4724381055727327</v>
      </c>
      <c r="AA38" s="35">
        <f>+AA17+AA27+AA36</f>
        <v>2844393403</v>
      </c>
    </row>
    <row r="39" spans="1:27" ht="13.5" x14ac:dyDescent="0.25">
      <c r="A39" s="23" t="s">
        <v>61</v>
      </c>
      <c r="B39" s="17"/>
      <c r="C39" s="32">
        <v>30774621</v>
      </c>
      <c r="D39" s="32"/>
      <c r="E39" s="33"/>
      <c r="F39" s="2"/>
      <c r="G39" s="2"/>
      <c r="H39" s="2">
        <f>+G40+H60</f>
        <v>390810638</v>
      </c>
      <c r="I39" s="2">
        <f>+H40+I60</f>
        <v>640333692</v>
      </c>
      <c r="J39" s="2">
        <f>+G39</f>
        <v>0</v>
      </c>
      <c r="K39" s="2">
        <f>+I40+K60</f>
        <v>690761546</v>
      </c>
      <c r="L39" s="2">
        <f>+K40+L60</f>
        <v>947949547</v>
      </c>
      <c r="M39" s="2">
        <f>+L40+M60</f>
        <v>999171283</v>
      </c>
      <c r="N39" s="2">
        <f>+K39</f>
        <v>690761546</v>
      </c>
      <c r="O39" s="2">
        <f>+M40+O60</f>
        <v>1401623159</v>
      </c>
      <c r="P39" s="2">
        <f>+O40+P60</f>
        <v>1401623159</v>
      </c>
      <c r="Q39" s="2">
        <f>+P40+Q60</f>
        <v>1401623159</v>
      </c>
      <c r="R39" s="2">
        <f>+O39</f>
        <v>1401623159</v>
      </c>
      <c r="S39" s="2">
        <f>+Q40+S60</f>
        <v>1401623159</v>
      </c>
      <c r="T39" s="2">
        <f>+S40+T60</f>
        <v>1401623159</v>
      </c>
      <c r="U39" s="2">
        <f>+T40+U60</f>
        <v>1401623159</v>
      </c>
      <c r="V39" s="2">
        <f>+S39</f>
        <v>1401623159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5160307177</v>
      </c>
      <c r="D40" s="43">
        <f t="shared" ref="D40:AA40" si="4">+D38+D39</f>
        <v>0</v>
      </c>
      <c r="E40" s="44">
        <f t="shared" si="4"/>
        <v>2681879770</v>
      </c>
      <c r="F40" s="45">
        <f t="shared" si="4"/>
        <v>2844393403</v>
      </c>
      <c r="G40" s="45">
        <f t="shared" si="4"/>
        <v>390816578</v>
      </c>
      <c r="H40" s="45">
        <f t="shared" si="4"/>
        <v>640333692</v>
      </c>
      <c r="I40" s="45">
        <f t="shared" si="4"/>
        <v>690761546</v>
      </c>
      <c r="J40" s="45">
        <f>+I40</f>
        <v>690761546</v>
      </c>
      <c r="K40" s="45">
        <f t="shared" si="4"/>
        <v>947949547</v>
      </c>
      <c r="L40" s="45">
        <f t="shared" si="4"/>
        <v>999171283</v>
      </c>
      <c r="M40" s="45">
        <f t="shared" si="4"/>
        <v>1401623159</v>
      </c>
      <c r="N40" s="45">
        <f>+M40</f>
        <v>1401623159</v>
      </c>
      <c r="O40" s="45">
        <f t="shared" si="4"/>
        <v>1401623159</v>
      </c>
      <c r="P40" s="45">
        <f t="shared" si="4"/>
        <v>1401623159</v>
      </c>
      <c r="Q40" s="45">
        <f t="shared" si="4"/>
        <v>1401623159</v>
      </c>
      <c r="R40" s="45">
        <f>+Q40</f>
        <v>1401623159</v>
      </c>
      <c r="S40" s="45">
        <f t="shared" si="4"/>
        <v>1401623159</v>
      </c>
      <c r="T40" s="45">
        <f t="shared" si="4"/>
        <v>1401623159</v>
      </c>
      <c r="U40" s="45">
        <f t="shared" si="4"/>
        <v>1401623159</v>
      </c>
      <c r="V40" s="45">
        <f>+U40</f>
        <v>1401623159</v>
      </c>
      <c r="W40" s="45">
        <f>+V40</f>
        <v>1401623159</v>
      </c>
      <c r="X40" s="45">
        <f t="shared" si="4"/>
        <v>1367810823</v>
      </c>
      <c r="Y40" s="45">
        <f t="shared" si="4"/>
        <v>33818276</v>
      </c>
      <c r="Z40" s="46">
        <f>+IF(X40&lt;&gt;0,+(Y40/X40)*100,0)</f>
        <v>2.4724381055727327</v>
      </c>
      <c r="AA40" s="47">
        <f t="shared" si="4"/>
        <v>2844393403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">
      <c r="H60">
        <v>-5940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2636456626</v>
      </c>
      <c r="D6" s="18"/>
      <c r="E6" s="19">
        <v>336662486</v>
      </c>
      <c r="F6" s="20">
        <v>336662486</v>
      </c>
      <c r="G6" s="20">
        <v>29009518</v>
      </c>
      <c r="H6" s="20">
        <v>36483531</v>
      </c>
      <c r="I6" s="20">
        <v>37916201</v>
      </c>
      <c r="J6" s="20">
        <v>103409250</v>
      </c>
      <c r="K6" s="20">
        <v>33162583</v>
      </c>
      <c r="L6" s="20">
        <v>58613115</v>
      </c>
      <c r="M6" s="20">
        <v>35204258</v>
      </c>
      <c r="N6" s="20">
        <v>126979956</v>
      </c>
      <c r="O6" s="20"/>
      <c r="P6" s="20"/>
      <c r="Q6" s="20"/>
      <c r="R6" s="20"/>
      <c r="S6" s="20"/>
      <c r="T6" s="20"/>
      <c r="U6" s="20"/>
      <c r="V6" s="20"/>
      <c r="W6" s="20">
        <v>230389206</v>
      </c>
      <c r="X6" s="20">
        <v>168331272</v>
      </c>
      <c r="Y6" s="20">
        <v>62057934</v>
      </c>
      <c r="Z6" s="21">
        <v>36.866550856931681</v>
      </c>
      <c r="AA6" s="22">
        <v>336662486</v>
      </c>
    </row>
    <row r="7" spans="1:27" ht="13.5" x14ac:dyDescent="0.25">
      <c r="A7" s="23" t="s">
        <v>35</v>
      </c>
      <c r="B7" s="17" t="s">
        <v>32</v>
      </c>
      <c r="C7" s="18">
        <v>719403024</v>
      </c>
      <c r="D7" s="18"/>
      <c r="E7" s="19">
        <v>1450674210</v>
      </c>
      <c r="F7" s="20">
        <v>1450674210</v>
      </c>
      <c r="G7" s="20">
        <v>79642956</v>
      </c>
      <c r="H7" s="20">
        <v>101655690</v>
      </c>
      <c r="I7" s="20">
        <v>135008206</v>
      </c>
      <c r="J7" s="20">
        <v>316306852</v>
      </c>
      <c r="K7" s="20">
        <v>129353466</v>
      </c>
      <c r="L7" s="20">
        <v>103988057</v>
      </c>
      <c r="M7" s="20">
        <v>134769894</v>
      </c>
      <c r="N7" s="20">
        <v>368111417</v>
      </c>
      <c r="O7" s="20"/>
      <c r="P7" s="20"/>
      <c r="Q7" s="20"/>
      <c r="R7" s="20"/>
      <c r="S7" s="20"/>
      <c r="T7" s="20"/>
      <c r="U7" s="20"/>
      <c r="V7" s="20"/>
      <c r="W7" s="20">
        <v>684418269</v>
      </c>
      <c r="X7" s="20">
        <v>725337150</v>
      </c>
      <c r="Y7" s="20">
        <v>-40918881</v>
      </c>
      <c r="Z7" s="21">
        <v>-5.6413601592032059</v>
      </c>
      <c r="AA7" s="22">
        <v>1450674210</v>
      </c>
    </row>
    <row r="8" spans="1:27" ht="13.5" x14ac:dyDescent="0.25">
      <c r="A8" s="23" t="s">
        <v>36</v>
      </c>
      <c r="B8" s="17" t="s">
        <v>32</v>
      </c>
      <c r="C8" s="18">
        <v>1650829362</v>
      </c>
      <c r="D8" s="18"/>
      <c r="E8" s="19">
        <v>470189304</v>
      </c>
      <c r="F8" s="20">
        <v>470189304</v>
      </c>
      <c r="G8" s="20">
        <v>22645077</v>
      </c>
      <c r="H8" s="20">
        <v>440120404</v>
      </c>
      <c r="I8" s="20">
        <v>279028864</v>
      </c>
      <c r="J8" s="20">
        <v>741794345</v>
      </c>
      <c r="K8" s="20">
        <v>427258871</v>
      </c>
      <c r="L8" s="20">
        <v>19853505</v>
      </c>
      <c r="M8" s="20">
        <v>-63259882</v>
      </c>
      <c r="N8" s="20">
        <v>383852494</v>
      </c>
      <c r="O8" s="20"/>
      <c r="P8" s="20"/>
      <c r="Q8" s="20"/>
      <c r="R8" s="20"/>
      <c r="S8" s="20"/>
      <c r="T8" s="20"/>
      <c r="U8" s="20"/>
      <c r="V8" s="20"/>
      <c r="W8" s="20">
        <v>1125646839</v>
      </c>
      <c r="X8" s="20">
        <v>235094754</v>
      </c>
      <c r="Y8" s="20">
        <v>890552085</v>
      </c>
      <c r="Z8" s="21">
        <v>378.80559640220639</v>
      </c>
      <c r="AA8" s="22">
        <v>470189304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490216000</v>
      </c>
      <c r="F9" s="20">
        <v>490216000</v>
      </c>
      <c r="G9" s="20"/>
      <c r="H9" s="20">
        <v>205254000</v>
      </c>
      <c r="I9" s="20"/>
      <c r="J9" s="20">
        <v>205254000</v>
      </c>
      <c r="K9" s="20"/>
      <c r="L9" s="20"/>
      <c r="M9" s="20">
        <v>151838000</v>
      </c>
      <c r="N9" s="20">
        <v>151838000</v>
      </c>
      <c r="O9" s="20"/>
      <c r="P9" s="20"/>
      <c r="Q9" s="20"/>
      <c r="R9" s="20"/>
      <c r="S9" s="20"/>
      <c r="T9" s="20"/>
      <c r="U9" s="20"/>
      <c r="V9" s="20"/>
      <c r="W9" s="20">
        <v>357092000</v>
      </c>
      <c r="X9" s="20">
        <v>245108010</v>
      </c>
      <c r="Y9" s="20">
        <v>111983990</v>
      </c>
      <c r="Z9" s="21">
        <v>45.687609311503117</v>
      </c>
      <c r="AA9" s="22">
        <v>490216000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172258000</v>
      </c>
      <c r="F10" s="20">
        <v>172258000</v>
      </c>
      <c r="G10" s="20">
        <v>22576000</v>
      </c>
      <c r="H10" s="20">
        <v>33173000</v>
      </c>
      <c r="I10" s="20">
        <v>20230582</v>
      </c>
      <c r="J10" s="20">
        <v>75979582</v>
      </c>
      <c r="K10" s="20"/>
      <c r="L10" s="20"/>
      <c r="M10" s="20">
        <v>38353688</v>
      </c>
      <c r="N10" s="20">
        <v>38353688</v>
      </c>
      <c r="O10" s="20"/>
      <c r="P10" s="20"/>
      <c r="Q10" s="20"/>
      <c r="R10" s="20"/>
      <c r="S10" s="20"/>
      <c r="T10" s="20"/>
      <c r="U10" s="20"/>
      <c r="V10" s="20"/>
      <c r="W10" s="20">
        <v>114333270</v>
      </c>
      <c r="X10" s="20">
        <v>86129016</v>
      </c>
      <c r="Y10" s="20">
        <v>28204254</v>
      </c>
      <c r="Z10" s="21">
        <v>32.746518316196713</v>
      </c>
      <c r="AA10" s="22">
        <v>172258000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750000</v>
      </c>
      <c r="F11" s="20">
        <v>750000</v>
      </c>
      <c r="G11" s="20"/>
      <c r="H11" s="20"/>
      <c r="I11" s="20"/>
      <c r="J11" s="20"/>
      <c r="K11" s="20"/>
      <c r="L11" s="20">
        <v>3254</v>
      </c>
      <c r="M11" s="20"/>
      <c r="N11" s="20">
        <v>3254</v>
      </c>
      <c r="O11" s="20"/>
      <c r="P11" s="20"/>
      <c r="Q11" s="20"/>
      <c r="R11" s="20"/>
      <c r="S11" s="20"/>
      <c r="T11" s="20"/>
      <c r="U11" s="20"/>
      <c r="V11" s="20"/>
      <c r="W11" s="20">
        <v>3254</v>
      </c>
      <c r="X11" s="20">
        <v>375000</v>
      </c>
      <c r="Y11" s="20">
        <v>-371746</v>
      </c>
      <c r="Z11" s="21">
        <v>-99.132266666666666</v>
      </c>
      <c r="AA11" s="22">
        <v>750000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-3616915075</v>
      </c>
      <c r="D14" s="18"/>
      <c r="E14" s="19">
        <v>-2272549963</v>
      </c>
      <c r="F14" s="20">
        <v>-2272549963</v>
      </c>
      <c r="G14" s="20">
        <v>2250188</v>
      </c>
      <c r="H14" s="20">
        <v>-80579132</v>
      </c>
      <c r="I14" s="20">
        <v>-120982204</v>
      </c>
      <c r="J14" s="20">
        <v>-199311148</v>
      </c>
      <c r="K14" s="20">
        <v>-220875403</v>
      </c>
      <c r="L14" s="20">
        <v>-20786935</v>
      </c>
      <c r="M14" s="20">
        <v>-382980670</v>
      </c>
      <c r="N14" s="20">
        <v>-624643008</v>
      </c>
      <c r="O14" s="20"/>
      <c r="P14" s="20"/>
      <c r="Q14" s="20"/>
      <c r="R14" s="20"/>
      <c r="S14" s="20"/>
      <c r="T14" s="20"/>
      <c r="U14" s="20"/>
      <c r="V14" s="20"/>
      <c r="W14" s="20">
        <v>-823954156</v>
      </c>
      <c r="X14" s="20">
        <v>-1136278788</v>
      </c>
      <c r="Y14" s="20">
        <v>312324632</v>
      </c>
      <c r="Z14" s="21">
        <v>-27.4866199473575</v>
      </c>
      <c r="AA14" s="22">
        <v>-2272549963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1389773937</v>
      </c>
      <c r="D17" s="26">
        <f>SUM(D6:D16)</f>
        <v>0</v>
      </c>
      <c r="E17" s="27">
        <f t="shared" si="0"/>
        <v>648200037</v>
      </c>
      <c r="F17" s="28">
        <f t="shared" si="0"/>
        <v>648200037</v>
      </c>
      <c r="G17" s="28">
        <f t="shared" si="0"/>
        <v>156123739</v>
      </c>
      <c r="H17" s="28">
        <f t="shared" si="0"/>
        <v>736107493</v>
      </c>
      <c r="I17" s="28">
        <f t="shared" si="0"/>
        <v>351201649</v>
      </c>
      <c r="J17" s="28">
        <f t="shared" si="0"/>
        <v>1243432881</v>
      </c>
      <c r="K17" s="28">
        <f t="shared" si="0"/>
        <v>368899517</v>
      </c>
      <c r="L17" s="28">
        <f t="shared" si="0"/>
        <v>161670996</v>
      </c>
      <c r="M17" s="28">
        <f t="shared" si="0"/>
        <v>-86074712</v>
      </c>
      <c r="N17" s="28">
        <f t="shared" si="0"/>
        <v>444495801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1687928682</v>
      </c>
      <c r="X17" s="28">
        <f t="shared" si="0"/>
        <v>324096414</v>
      </c>
      <c r="Y17" s="28">
        <f t="shared" si="0"/>
        <v>1363832268</v>
      </c>
      <c r="Z17" s="29">
        <f>+IF(X17&lt;&gt;0,+(Y17/X17)*100,0)</f>
        <v>420.81066284182953</v>
      </c>
      <c r="AA17" s="30">
        <f>SUM(AA6:AA16)</f>
        <v>648200037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-32755</v>
      </c>
      <c r="F23" s="20">
        <v>-32755</v>
      </c>
      <c r="G23" s="36">
        <v>2725</v>
      </c>
      <c r="H23" s="36"/>
      <c r="I23" s="36"/>
      <c r="J23" s="20">
        <v>2725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2725</v>
      </c>
      <c r="X23" s="20">
        <v>-16380</v>
      </c>
      <c r="Y23" s="36">
        <v>19105</v>
      </c>
      <c r="Z23" s="37">
        <v>-116.63614163614164</v>
      </c>
      <c r="AA23" s="38">
        <v>-32755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-143182351</v>
      </c>
      <c r="D26" s="18"/>
      <c r="E26" s="19">
        <v>-167630448</v>
      </c>
      <c r="F26" s="20">
        <v>-167630448</v>
      </c>
      <c r="G26" s="20">
        <v>-8098031</v>
      </c>
      <c r="H26" s="20">
        <v>-14892448</v>
      </c>
      <c r="I26" s="20">
        <v>-18581925</v>
      </c>
      <c r="J26" s="20">
        <v>-41572404</v>
      </c>
      <c r="K26" s="20">
        <v>-6108068</v>
      </c>
      <c r="L26" s="20">
        <v>-8921016</v>
      </c>
      <c r="M26" s="20">
        <v>-16794487</v>
      </c>
      <c r="N26" s="20">
        <v>-31823571</v>
      </c>
      <c r="O26" s="20"/>
      <c r="P26" s="20"/>
      <c r="Q26" s="20"/>
      <c r="R26" s="20"/>
      <c r="S26" s="20"/>
      <c r="T26" s="20"/>
      <c r="U26" s="20"/>
      <c r="V26" s="20"/>
      <c r="W26" s="20">
        <v>-73395975</v>
      </c>
      <c r="X26" s="20">
        <v>-83815248</v>
      </c>
      <c r="Y26" s="20">
        <v>10419273</v>
      </c>
      <c r="Z26" s="21">
        <v>-12.431238048714</v>
      </c>
      <c r="AA26" s="22">
        <v>-167630448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-143182351</v>
      </c>
      <c r="D27" s="26">
        <f>SUM(D21:D26)</f>
        <v>0</v>
      </c>
      <c r="E27" s="27">
        <f t="shared" si="1"/>
        <v>-167663203</v>
      </c>
      <c r="F27" s="28">
        <f t="shared" si="1"/>
        <v>-167663203</v>
      </c>
      <c r="G27" s="28">
        <f t="shared" si="1"/>
        <v>-8095306</v>
      </c>
      <c r="H27" s="28">
        <f t="shared" si="1"/>
        <v>-14892448</v>
      </c>
      <c r="I27" s="28">
        <f t="shared" si="1"/>
        <v>-18581925</v>
      </c>
      <c r="J27" s="28">
        <f t="shared" si="1"/>
        <v>-41569679</v>
      </c>
      <c r="K27" s="28">
        <f t="shared" si="1"/>
        <v>-6108068</v>
      </c>
      <c r="L27" s="28">
        <f t="shared" si="1"/>
        <v>-8921016</v>
      </c>
      <c r="M27" s="28">
        <f t="shared" si="1"/>
        <v>-16794487</v>
      </c>
      <c r="N27" s="28">
        <f t="shared" si="1"/>
        <v>-31823571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-73393250</v>
      </c>
      <c r="X27" s="28">
        <f t="shared" si="1"/>
        <v>-83831628</v>
      </c>
      <c r="Y27" s="28">
        <f t="shared" si="1"/>
        <v>10438378</v>
      </c>
      <c r="Z27" s="29">
        <f>+IF(X27&lt;&gt;0,+(Y27/X27)*100,0)</f>
        <v>-12.451598816618473</v>
      </c>
      <c r="AA27" s="30">
        <f>SUM(AA21:AA26)</f>
        <v>-167663203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92429637</v>
      </c>
      <c r="F33" s="20">
        <v>92429637</v>
      </c>
      <c r="G33" s="20">
        <v>54176375</v>
      </c>
      <c r="H33" s="36">
        <v>-61500874</v>
      </c>
      <c r="I33" s="36">
        <v>-456324</v>
      </c>
      <c r="J33" s="36">
        <v>-7780823</v>
      </c>
      <c r="K33" s="20">
        <v>-104104</v>
      </c>
      <c r="L33" s="20">
        <v>366830</v>
      </c>
      <c r="M33" s="20">
        <v>180505</v>
      </c>
      <c r="N33" s="20">
        <v>443231</v>
      </c>
      <c r="O33" s="36"/>
      <c r="P33" s="36"/>
      <c r="Q33" s="36"/>
      <c r="R33" s="20"/>
      <c r="S33" s="20"/>
      <c r="T33" s="20"/>
      <c r="U33" s="20"/>
      <c r="V33" s="36"/>
      <c r="W33" s="36">
        <v>-7337592</v>
      </c>
      <c r="X33" s="36">
        <v>46214814</v>
      </c>
      <c r="Y33" s="20">
        <v>-53552406</v>
      </c>
      <c r="Z33" s="21">
        <v>-115.87714277071417</v>
      </c>
      <c r="AA33" s="22">
        <v>92429637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92429637</v>
      </c>
      <c r="F36" s="28">
        <f t="shared" si="2"/>
        <v>92429637</v>
      </c>
      <c r="G36" s="28">
        <f t="shared" si="2"/>
        <v>54176375</v>
      </c>
      <c r="H36" s="28">
        <f t="shared" si="2"/>
        <v>-61500874</v>
      </c>
      <c r="I36" s="28">
        <f t="shared" si="2"/>
        <v>-456324</v>
      </c>
      <c r="J36" s="28">
        <f t="shared" si="2"/>
        <v>-7780823</v>
      </c>
      <c r="K36" s="28">
        <f t="shared" si="2"/>
        <v>-104104</v>
      </c>
      <c r="L36" s="28">
        <f t="shared" si="2"/>
        <v>366830</v>
      </c>
      <c r="M36" s="28">
        <f t="shared" si="2"/>
        <v>180505</v>
      </c>
      <c r="N36" s="28">
        <f t="shared" si="2"/>
        <v>443231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-7337592</v>
      </c>
      <c r="X36" s="28">
        <f t="shared" si="2"/>
        <v>46214814</v>
      </c>
      <c r="Y36" s="28">
        <f t="shared" si="2"/>
        <v>-53552406</v>
      </c>
      <c r="Z36" s="29">
        <f>+IF(X36&lt;&gt;0,+(Y36/X36)*100,0)</f>
        <v>-115.87714277071417</v>
      </c>
      <c r="AA36" s="30">
        <f>SUM(AA31:AA35)</f>
        <v>92429637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1246591586</v>
      </c>
      <c r="D38" s="32">
        <f>+D17+D27+D36</f>
        <v>0</v>
      </c>
      <c r="E38" s="33">
        <f t="shared" si="3"/>
        <v>572966471</v>
      </c>
      <c r="F38" s="2">
        <f t="shared" si="3"/>
        <v>572966471</v>
      </c>
      <c r="G38" s="2">
        <f t="shared" si="3"/>
        <v>202204808</v>
      </c>
      <c r="H38" s="2">
        <f t="shared" si="3"/>
        <v>659714171</v>
      </c>
      <c r="I38" s="2">
        <f t="shared" si="3"/>
        <v>332163400</v>
      </c>
      <c r="J38" s="2">
        <f t="shared" si="3"/>
        <v>1194082379</v>
      </c>
      <c r="K38" s="2">
        <f t="shared" si="3"/>
        <v>362687345</v>
      </c>
      <c r="L38" s="2">
        <f t="shared" si="3"/>
        <v>153116810</v>
      </c>
      <c r="M38" s="2">
        <f t="shared" si="3"/>
        <v>-102688694</v>
      </c>
      <c r="N38" s="2">
        <f t="shared" si="3"/>
        <v>413115461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1607197840</v>
      </c>
      <c r="X38" s="2">
        <f t="shared" si="3"/>
        <v>286479600</v>
      </c>
      <c r="Y38" s="2">
        <f t="shared" si="3"/>
        <v>1320718240</v>
      </c>
      <c r="Z38" s="34">
        <f>+IF(X38&lt;&gt;0,+(Y38/X38)*100,0)</f>
        <v>461.01650518920019</v>
      </c>
      <c r="AA38" s="35">
        <f>+AA17+AA27+AA36</f>
        <v>572966471</v>
      </c>
    </row>
    <row r="39" spans="1:27" ht="13.5" x14ac:dyDescent="0.25">
      <c r="A39" s="23" t="s">
        <v>61</v>
      </c>
      <c r="B39" s="17"/>
      <c r="C39" s="32">
        <v>301423278</v>
      </c>
      <c r="D39" s="32"/>
      <c r="E39" s="33">
        <v>281423278</v>
      </c>
      <c r="F39" s="2">
        <v>281423278</v>
      </c>
      <c r="G39" s="2">
        <v>256081530</v>
      </c>
      <c r="H39" s="2">
        <f>+G40+H60</f>
        <v>451928436</v>
      </c>
      <c r="I39" s="2">
        <f>+H40+I60</f>
        <v>1111642607</v>
      </c>
      <c r="J39" s="2">
        <f>+G39</f>
        <v>256081530</v>
      </c>
      <c r="K39" s="2">
        <f>+I40+K60</f>
        <v>1443806007</v>
      </c>
      <c r="L39" s="2">
        <f>+K40+L60</f>
        <v>1806493352</v>
      </c>
      <c r="M39" s="2">
        <f>+L40+M60</f>
        <v>1959610162</v>
      </c>
      <c r="N39" s="2">
        <f>+K39</f>
        <v>1443806007</v>
      </c>
      <c r="O39" s="2">
        <f>+M40+O60</f>
        <v>1856921468</v>
      </c>
      <c r="P39" s="2">
        <f>+O40+P60</f>
        <v>1856921468</v>
      </c>
      <c r="Q39" s="2">
        <f>+P40+Q60</f>
        <v>1856921468</v>
      </c>
      <c r="R39" s="2">
        <f>+O39</f>
        <v>1856921468</v>
      </c>
      <c r="S39" s="2">
        <f>+Q40+S60</f>
        <v>1856921468</v>
      </c>
      <c r="T39" s="2">
        <f>+S40+T60</f>
        <v>1856921468</v>
      </c>
      <c r="U39" s="2">
        <f>+T40+U60</f>
        <v>1856921468</v>
      </c>
      <c r="V39" s="2">
        <f>+S39</f>
        <v>1856921468</v>
      </c>
      <c r="W39" s="2">
        <f>+G39</f>
        <v>256081530</v>
      </c>
      <c r="X39" s="2">
        <v>23451942</v>
      </c>
      <c r="Y39" s="2">
        <f>+W39-X39</f>
        <v>232629588</v>
      </c>
      <c r="Z39" s="34">
        <f>+IF(X39&lt;&gt;0,+(Y39/X39)*100,0)</f>
        <v>991.94168227091814</v>
      </c>
      <c r="AA39" s="35">
        <v>281423278</v>
      </c>
    </row>
    <row r="40" spans="1:27" ht="13.5" x14ac:dyDescent="0.25">
      <c r="A40" s="41" t="s">
        <v>63</v>
      </c>
      <c r="B40" s="42" t="s">
        <v>62</v>
      </c>
      <c r="C40" s="43">
        <f>+C38+C39</f>
        <v>1548014864</v>
      </c>
      <c r="D40" s="43">
        <f t="shared" ref="D40:AA40" si="4">+D38+D39</f>
        <v>0</v>
      </c>
      <c r="E40" s="44">
        <f t="shared" si="4"/>
        <v>854389749</v>
      </c>
      <c r="F40" s="45">
        <f t="shared" si="4"/>
        <v>854389749</v>
      </c>
      <c r="G40" s="45">
        <f t="shared" si="4"/>
        <v>458286338</v>
      </c>
      <c r="H40" s="45">
        <f t="shared" si="4"/>
        <v>1111642607</v>
      </c>
      <c r="I40" s="45">
        <f t="shared" si="4"/>
        <v>1443806007</v>
      </c>
      <c r="J40" s="45">
        <f>+I40</f>
        <v>1443806007</v>
      </c>
      <c r="K40" s="45">
        <f t="shared" si="4"/>
        <v>1806493352</v>
      </c>
      <c r="L40" s="45">
        <f t="shared" si="4"/>
        <v>1959610162</v>
      </c>
      <c r="M40" s="45">
        <f t="shared" si="4"/>
        <v>1856921468</v>
      </c>
      <c r="N40" s="45">
        <f>+M40</f>
        <v>1856921468</v>
      </c>
      <c r="O40" s="45">
        <f t="shared" si="4"/>
        <v>1856921468</v>
      </c>
      <c r="P40" s="45">
        <f t="shared" si="4"/>
        <v>1856921468</v>
      </c>
      <c r="Q40" s="45">
        <f t="shared" si="4"/>
        <v>1856921468</v>
      </c>
      <c r="R40" s="45">
        <f>+Q40</f>
        <v>1856921468</v>
      </c>
      <c r="S40" s="45">
        <f t="shared" si="4"/>
        <v>1856921468</v>
      </c>
      <c r="T40" s="45">
        <f t="shared" si="4"/>
        <v>1856921468</v>
      </c>
      <c r="U40" s="45">
        <f t="shared" si="4"/>
        <v>1856921468</v>
      </c>
      <c r="V40" s="45">
        <f>+U40</f>
        <v>1856921468</v>
      </c>
      <c r="W40" s="45">
        <f>+V40</f>
        <v>1856921468</v>
      </c>
      <c r="X40" s="45">
        <f t="shared" si="4"/>
        <v>309931542</v>
      </c>
      <c r="Y40" s="45">
        <f t="shared" si="4"/>
        <v>1553347828</v>
      </c>
      <c r="Z40" s="46">
        <f>+IF(X40&lt;&gt;0,+(Y40/X40)*100,0)</f>
        <v>501.19062357325345</v>
      </c>
      <c r="AA40" s="47">
        <f t="shared" si="4"/>
        <v>854389749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256081530</v>
      </c>
      <c r="H60">
        <v>-6357902</v>
      </c>
      <c r="J60">
        <v>256081530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72091424</v>
      </c>
      <c r="D6" s="18"/>
      <c r="E6" s="19">
        <v>209291874</v>
      </c>
      <c r="F6" s="20">
        <v>209291874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99349740</v>
      </c>
      <c r="Y6" s="20">
        <v>-99349740</v>
      </c>
      <c r="Z6" s="21">
        <v>-100</v>
      </c>
      <c r="AA6" s="22">
        <v>209291874</v>
      </c>
    </row>
    <row r="7" spans="1:27" ht="13.5" x14ac:dyDescent="0.25">
      <c r="A7" s="23" t="s">
        <v>35</v>
      </c>
      <c r="B7" s="17" t="s">
        <v>32</v>
      </c>
      <c r="C7" s="18">
        <v>218966798</v>
      </c>
      <c r="D7" s="18"/>
      <c r="E7" s="19">
        <v>1093621310</v>
      </c>
      <c r="F7" s="20">
        <v>1093621310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470377711</v>
      </c>
      <c r="Y7" s="20">
        <v>-470377711</v>
      </c>
      <c r="Z7" s="21">
        <v>-100</v>
      </c>
      <c r="AA7" s="22">
        <v>1093621310</v>
      </c>
    </row>
    <row r="8" spans="1:27" ht="13.5" x14ac:dyDescent="0.25">
      <c r="A8" s="23" t="s">
        <v>36</v>
      </c>
      <c r="B8" s="17" t="s">
        <v>32</v>
      </c>
      <c r="C8" s="18">
        <v>79404747</v>
      </c>
      <c r="D8" s="18"/>
      <c r="E8" s="19">
        <v>114579110</v>
      </c>
      <c r="F8" s="20">
        <v>114579110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71887489</v>
      </c>
      <c r="Y8" s="20">
        <v>-71887489</v>
      </c>
      <c r="Z8" s="21">
        <v>-100</v>
      </c>
      <c r="AA8" s="22">
        <v>114579110</v>
      </c>
    </row>
    <row r="9" spans="1:27" ht="13.5" x14ac:dyDescent="0.25">
      <c r="A9" s="23" t="s">
        <v>37</v>
      </c>
      <c r="B9" s="17" t="s">
        <v>6</v>
      </c>
      <c r="C9" s="18">
        <v>61192514</v>
      </c>
      <c r="D9" s="18"/>
      <c r="E9" s="19">
        <v>307242000</v>
      </c>
      <c r="F9" s="20">
        <v>307242000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77327250</v>
      </c>
      <c r="Y9" s="20">
        <v>-77327250</v>
      </c>
      <c r="Z9" s="21">
        <v>-100</v>
      </c>
      <c r="AA9" s="22">
        <v>307242000</v>
      </c>
    </row>
    <row r="10" spans="1:27" ht="13.5" x14ac:dyDescent="0.25">
      <c r="A10" s="23" t="s">
        <v>38</v>
      </c>
      <c r="B10" s="17" t="s">
        <v>6</v>
      </c>
      <c r="C10" s="18">
        <v>-85400586</v>
      </c>
      <c r="D10" s="18"/>
      <c r="E10" s="19">
        <v>133968000</v>
      </c>
      <c r="F10" s="20">
        <v>133968000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32918524</v>
      </c>
      <c r="Y10" s="20">
        <v>-32918524</v>
      </c>
      <c r="Z10" s="21">
        <v>-100</v>
      </c>
      <c r="AA10" s="22">
        <v>133968000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825</v>
      </c>
      <c r="D14" s="18"/>
      <c r="E14" s="19">
        <v>-1653549319</v>
      </c>
      <c r="F14" s="20">
        <v>-1653549319</v>
      </c>
      <c r="G14" s="20"/>
      <c r="H14" s="20"/>
      <c r="I14" s="20">
        <v>-188234484</v>
      </c>
      <c r="J14" s="20">
        <v>-188234484</v>
      </c>
      <c r="K14" s="20">
        <v>-162868820</v>
      </c>
      <c r="L14" s="20">
        <v>-122138562</v>
      </c>
      <c r="M14" s="20">
        <v>-195926237</v>
      </c>
      <c r="N14" s="20">
        <v>-480933619</v>
      </c>
      <c r="O14" s="20"/>
      <c r="P14" s="20"/>
      <c r="Q14" s="20"/>
      <c r="R14" s="20"/>
      <c r="S14" s="20"/>
      <c r="T14" s="20"/>
      <c r="U14" s="20"/>
      <c r="V14" s="20"/>
      <c r="W14" s="20">
        <v>-669168103</v>
      </c>
      <c r="X14" s="20">
        <v>-799897261</v>
      </c>
      <c r="Y14" s="20">
        <v>130729158</v>
      </c>
      <c r="Z14" s="21">
        <v>-16.343243610631642</v>
      </c>
      <c r="AA14" s="22">
        <v>-1653549319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346255722</v>
      </c>
      <c r="D17" s="26">
        <f>SUM(D6:D16)</f>
        <v>0</v>
      </c>
      <c r="E17" s="27">
        <f t="shared" si="0"/>
        <v>205152975</v>
      </c>
      <c r="F17" s="28">
        <f t="shared" si="0"/>
        <v>205152975</v>
      </c>
      <c r="G17" s="28">
        <f t="shared" si="0"/>
        <v>0</v>
      </c>
      <c r="H17" s="28">
        <f t="shared" si="0"/>
        <v>0</v>
      </c>
      <c r="I17" s="28">
        <f t="shared" si="0"/>
        <v>-188234484</v>
      </c>
      <c r="J17" s="28">
        <f t="shared" si="0"/>
        <v>-188234484</v>
      </c>
      <c r="K17" s="28">
        <f t="shared" si="0"/>
        <v>-162868820</v>
      </c>
      <c r="L17" s="28">
        <f t="shared" si="0"/>
        <v>-122138562</v>
      </c>
      <c r="M17" s="28">
        <f t="shared" si="0"/>
        <v>-195926237</v>
      </c>
      <c r="N17" s="28">
        <f t="shared" si="0"/>
        <v>-480933619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-669168103</v>
      </c>
      <c r="X17" s="28">
        <f t="shared" si="0"/>
        <v>-48036547</v>
      </c>
      <c r="Y17" s="28">
        <f t="shared" si="0"/>
        <v>-621131556</v>
      </c>
      <c r="Z17" s="29">
        <f>+IF(X17&lt;&gt;0,+(Y17/X17)*100,0)</f>
        <v>1293.0395600666302</v>
      </c>
      <c r="AA17" s="30">
        <f>SUM(AA6:AA16)</f>
        <v>205152975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265012</v>
      </c>
      <c r="D23" s="40"/>
      <c r="E23" s="19">
        <v>-265011</v>
      </c>
      <c r="F23" s="20">
        <v>-265011</v>
      </c>
      <c r="G23" s="36">
        <v>-2902</v>
      </c>
      <c r="H23" s="36"/>
      <c r="I23" s="36"/>
      <c r="J23" s="20">
        <v>-2902</v>
      </c>
      <c r="K23" s="36">
        <v>225</v>
      </c>
      <c r="L23" s="36">
        <v>-361</v>
      </c>
      <c r="M23" s="20">
        <v>383</v>
      </c>
      <c r="N23" s="36">
        <v>247</v>
      </c>
      <c r="O23" s="36"/>
      <c r="P23" s="36"/>
      <c r="Q23" s="20"/>
      <c r="R23" s="36"/>
      <c r="S23" s="36"/>
      <c r="T23" s="20"/>
      <c r="U23" s="36"/>
      <c r="V23" s="36"/>
      <c r="W23" s="36">
        <v>-2655</v>
      </c>
      <c r="X23" s="20">
        <v>-184572</v>
      </c>
      <c r="Y23" s="36">
        <v>181917</v>
      </c>
      <c r="Z23" s="37">
        <v>-98.56153696118588</v>
      </c>
      <c r="AA23" s="38">
        <v>-265011</v>
      </c>
    </row>
    <row r="24" spans="1:27" ht="13.5" x14ac:dyDescent="0.25">
      <c r="A24" s="23" t="s">
        <v>51</v>
      </c>
      <c r="B24" s="17" t="s">
        <v>32</v>
      </c>
      <c r="C24" s="18">
        <v>-6060654</v>
      </c>
      <c r="D24" s="18"/>
      <c r="E24" s="19">
        <v>6060656</v>
      </c>
      <c r="F24" s="20">
        <v>6060656</v>
      </c>
      <c r="G24" s="20"/>
      <c r="H24" s="20">
        <v>-534906</v>
      </c>
      <c r="I24" s="20">
        <v>-4167</v>
      </c>
      <c r="J24" s="20">
        <v>-539073</v>
      </c>
      <c r="K24" s="20">
        <v>-4199</v>
      </c>
      <c r="L24" s="20">
        <v>15581</v>
      </c>
      <c r="M24" s="20">
        <v>-43893</v>
      </c>
      <c r="N24" s="20">
        <v>-32511</v>
      </c>
      <c r="O24" s="20"/>
      <c r="P24" s="20"/>
      <c r="Q24" s="20"/>
      <c r="R24" s="20"/>
      <c r="S24" s="20"/>
      <c r="T24" s="20"/>
      <c r="U24" s="20"/>
      <c r="V24" s="20"/>
      <c r="W24" s="20">
        <v>-571584</v>
      </c>
      <c r="X24" s="20">
        <v>-28380334</v>
      </c>
      <c r="Y24" s="20">
        <v>27808750</v>
      </c>
      <c r="Z24" s="21">
        <v>-97.98598564766715</v>
      </c>
      <c r="AA24" s="22">
        <v>6060656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-213117118</v>
      </c>
      <c r="F26" s="20">
        <v>-213117118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381468851</v>
      </c>
      <c r="Y26" s="20">
        <v>-381468851</v>
      </c>
      <c r="Z26" s="21">
        <v>-100</v>
      </c>
      <c r="AA26" s="22">
        <v>-213117118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-5795642</v>
      </c>
      <c r="D27" s="26">
        <f>SUM(D21:D26)</f>
        <v>0</v>
      </c>
      <c r="E27" s="27">
        <f t="shared" si="1"/>
        <v>-207321473</v>
      </c>
      <c r="F27" s="28">
        <f t="shared" si="1"/>
        <v>-207321473</v>
      </c>
      <c r="G27" s="28">
        <f t="shared" si="1"/>
        <v>-2902</v>
      </c>
      <c r="H27" s="28">
        <f t="shared" si="1"/>
        <v>-534906</v>
      </c>
      <c r="I27" s="28">
        <f t="shared" si="1"/>
        <v>-4167</v>
      </c>
      <c r="J27" s="28">
        <f t="shared" si="1"/>
        <v>-541975</v>
      </c>
      <c r="K27" s="28">
        <f t="shared" si="1"/>
        <v>-3974</v>
      </c>
      <c r="L27" s="28">
        <f t="shared" si="1"/>
        <v>15220</v>
      </c>
      <c r="M27" s="28">
        <f t="shared" si="1"/>
        <v>-43510</v>
      </c>
      <c r="N27" s="28">
        <f t="shared" si="1"/>
        <v>-32264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-574239</v>
      </c>
      <c r="X27" s="28">
        <f t="shared" si="1"/>
        <v>352903945</v>
      </c>
      <c r="Y27" s="28">
        <f t="shared" si="1"/>
        <v>-353478184</v>
      </c>
      <c r="Z27" s="29">
        <f>+IF(X27&lt;&gt;0,+(Y27/X27)*100,0)</f>
        <v>-100.16271821500891</v>
      </c>
      <c r="AA27" s="30">
        <f>SUM(AA21:AA26)</f>
        <v>-207321473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-4763949</v>
      </c>
      <c r="D33" s="18"/>
      <c r="E33" s="19">
        <v>4763951</v>
      </c>
      <c r="F33" s="20">
        <v>4763951</v>
      </c>
      <c r="G33" s="20">
        <v>-68764</v>
      </c>
      <c r="H33" s="36">
        <v>-159525</v>
      </c>
      <c r="I33" s="36">
        <v>133325</v>
      </c>
      <c r="J33" s="36">
        <v>-94964</v>
      </c>
      <c r="K33" s="20">
        <v>-674637</v>
      </c>
      <c r="L33" s="20">
        <v>77943</v>
      </c>
      <c r="M33" s="20">
        <v>1152674</v>
      </c>
      <c r="N33" s="20">
        <v>555980</v>
      </c>
      <c r="O33" s="36"/>
      <c r="P33" s="36"/>
      <c r="Q33" s="36"/>
      <c r="R33" s="20"/>
      <c r="S33" s="20"/>
      <c r="T33" s="20"/>
      <c r="U33" s="20"/>
      <c r="V33" s="36"/>
      <c r="W33" s="36">
        <v>461016</v>
      </c>
      <c r="X33" s="36">
        <v>889926</v>
      </c>
      <c r="Y33" s="20">
        <v>-428910</v>
      </c>
      <c r="Z33" s="21">
        <v>-48.196142151145146</v>
      </c>
      <c r="AA33" s="22">
        <v>4763951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-4763949</v>
      </c>
      <c r="D36" s="26">
        <f>SUM(D31:D35)</f>
        <v>0</v>
      </c>
      <c r="E36" s="27">
        <f t="shared" si="2"/>
        <v>4763951</v>
      </c>
      <c r="F36" s="28">
        <f t="shared" si="2"/>
        <v>4763951</v>
      </c>
      <c r="G36" s="28">
        <f t="shared" si="2"/>
        <v>-68764</v>
      </c>
      <c r="H36" s="28">
        <f t="shared" si="2"/>
        <v>-159525</v>
      </c>
      <c r="I36" s="28">
        <f t="shared" si="2"/>
        <v>133325</v>
      </c>
      <c r="J36" s="28">
        <f t="shared" si="2"/>
        <v>-94964</v>
      </c>
      <c r="K36" s="28">
        <f t="shared" si="2"/>
        <v>-674637</v>
      </c>
      <c r="L36" s="28">
        <f t="shared" si="2"/>
        <v>77943</v>
      </c>
      <c r="M36" s="28">
        <f t="shared" si="2"/>
        <v>1152674</v>
      </c>
      <c r="N36" s="28">
        <f t="shared" si="2"/>
        <v>555980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461016</v>
      </c>
      <c r="X36" s="28">
        <f t="shared" si="2"/>
        <v>889926</v>
      </c>
      <c r="Y36" s="28">
        <f t="shared" si="2"/>
        <v>-428910</v>
      </c>
      <c r="Z36" s="29">
        <f>+IF(X36&lt;&gt;0,+(Y36/X36)*100,0)</f>
        <v>-48.196142151145146</v>
      </c>
      <c r="AA36" s="30">
        <f>SUM(AA31:AA35)</f>
        <v>4763951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335696131</v>
      </c>
      <c r="D38" s="32">
        <f>+D17+D27+D36</f>
        <v>0</v>
      </c>
      <c r="E38" s="33">
        <f t="shared" si="3"/>
        <v>2595453</v>
      </c>
      <c r="F38" s="2">
        <f t="shared" si="3"/>
        <v>2595453</v>
      </c>
      <c r="G38" s="2">
        <f t="shared" si="3"/>
        <v>-71666</v>
      </c>
      <c r="H38" s="2">
        <f t="shared" si="3"/>
        <v>-694431</v>
      </c>
      <c r="I38" s="2">
        <f t="shared" si="3"/>
        <v>-188105326</v>
      </c>
      <c r="J38" s="2">
        <f t="shared" si="3"/>
        <v>-188871423</v>
      </c>
      <c r="K38" s="2">
        <f t="shared" si="3"/>
        <v>-163547431</v>
      </c>
      <c r="L38" s="2">
        <f t="shared" si="3"/>
        <v>-122045399</v>
      </c>
      <c r="M38" s="2">
        <f t="shared" si="3"/>
        <v>-194817073</v>
      </c>
      <c r="N38" s="2">
        <f t="shared" si="3"/>
        <v>-480409903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-669281326</v>
      </c>
      <c r="X38" s="2">
        <f t="shared" si="3"/>
        <v>305757324</v>
      </c>
      <c r="Y38" s="2">
        <f t="shared" si="3"/>
        <v>-975038650</v>
      </c>
      <c r="Z38" s="34">
        <f>+IF(X38&lt;&gt;0,+(Y38/X38)*100,0)</f>
        <v>-318.89298259295333</v>
      </c>
      <c r="AA38" s="35">
        <f>+AA17+AA27+AA36</f>
        <v>2595453</v>
      </c>
    </row>
    <row r="39" spans="1:27" ht="13.5" x14ac:dyDescent="0.25">
      <c r="A39" s="23" t="s">
        <v>61</v>
      </c>
      <c r="B39" s="17"/>
      <c r="C39" s="32">
        <v>211695203</v>
      </c>
      <c r="D39" s="32"/>
      <c r="E39" s="33">
        <v>135323300</v>
      </c>
      <c r="F39" s="2">
        <v>135323300</v>
      </c>
      <c r="G39" s="2">
        <v>-294627</v>
      </c>
      <c r="H39" s="2">
        <f>+G40+H60</f>
        <v>-326962</v>
      </c>
      <c r="I39" s="2">
        <f>+H40+I60</f>
        <v>-1016010</v>
      </c>
      <c r="J39" s="2">
        <f>+G39</f>
        <v>-294627</v>
      </c>
      <c r="K39" s="2">
        <f>+I40+K60</f>
        <v>-189181830</v>
      </c>
      <c r="L39" s="2">
        <f>+K40+L60</f>
        <v>-352708461</v>
      </c>
      <c r="M39" s="2">
        <f>+L40+M60</f>
        <v>-474805794</v>
      </c>
      <c r="N39" s="2">
        <f>+K39</f>
        <v>-189181830</v>
      </c>
      <c r="O39" s="2">
        <f>+M40+O60</f>
        <v>-669622867</v>
      </c>
      <c r="P39" s="2">
        <f>+O40+P60</f>
        <v>-669622867</v>
      </c>
      <c r="Q39" s="2">
        <f>+P40+Q60</f>
        <v>-669622867</v>
      </c>
      <c r="R39" s="2">
        <f>+O39</f>
        <v>-669622867</v>
      </c>
      <c r="S39" s="2">
        <f>+Q40+S60</f>
        <v>-669622867</v>
      </c>
      <c r="T39" s="2">
        <f>+S40+T60</f>
        <v>-669622867</v>
      </c>
      <c r="U39" s="2">
        <f>+T40+U60</f>
        <v>-669622867</v>
      </c>
      <c r="V39" s="2">
        <f>+S39</f>
        <v>-669622867</v>
      </c>
      <c r="W39" s="2">
        <f>+G39</f>
        <v>-294627</v>
      </c>
      <c r="X39" s="2">
        <v>135323300</v>
      </c>
      <c r="Y39" s="2">
        <f>+W39-X39</f>
        <v>-135617927</v>
      </c>
      <c r="Z39" s="34">
        <f>+IF(X39&lt;&gt;0,+(Y39/X39)*100,0)</f>
        <v>-100.21772082117417</v>
      </c>
      <c r="AA39" s="35">
        <v>135323300</v>
      </c>
    </row>
    <row r="40" spans="1:27" ht="13.5" x14ac:dyDescent="0.25">
      <c r="A40" s="41" t="s">
        <v>63</v>
      </c>
      <c r="B40" s="42" t="s">
        <v>62</v>
      </c>
      <c r="C40" s="43">
        <f>+C38+C39</f>
        <v>547391334</v>
      </c>
      <c r="D40" s="43">
        <f t="shared" ref="D40:AA40" si="4">+D38+D39</f>
        <v>0</v>
      </c>
      <c r="E40" s="44">
        <f t="shared" si="4"/>
        <v>137918753</v>
      </c>
      <c r="F40" s="45">
        <f t="shared" si="4"/>
        <v>137918753</v>
      </c>
      <c r="G40" s="45">
        <f t="shared" si="4"/>
        <v>-366293</v>
      </c>
      <c r="H40" s="45">
        <f t="shared" si="4"/>
        <v>-1021393</v>
      </c>
      <c r="I40" s="45">
        <f t="shared" si="4"/>
        <v>-189121336</v>
      </c>
      <c r="J40" s="45">
        <f>+I40</f>
        <v>-189121336</v>
      </c>
      <c r="K40" s="45">
        <f t="shared" si="4"/>
        <v>-352729261</v>
      </c>
      <c r="L40" s="45">
        <f t="shared" si="4"/>
        <v>-474753860</v>
      </c>
      <c r="M40" s="45">
        <f t="shared" si="4"/>
        <v>-669622867</v>
      </c>
      <c r="N40" s="45">
        <f>+M40</f>
        <v>-669622867</v>
      </c>
      <c r="O40" s="45">
        <f t="shared" si="4"/>
        <v>-669622867</v>
      </c>
      <c r="P40" s="45">
        <f t="shared" si="4"/>
        <v>-669622867</v>
      </c>
      <c r="Q40" s="45">
        <f t="shared" si="4"/>
        <v>-669622867</v>
      </c>
      <c r="R40" s="45">
        <f>+Q40</f>
        <v>-669622867</v>
      </c>
      <c r="S40" s="45">
        <f t="shared" si="4"/>
        <v>-669622867</v>
      </c>
      <c r="T40" s="45">
        <f t="shared" si="4"/>
        <v>-669622867</v>
      </c>
      <c r="U40" s="45">
        <f t="shared" si="4"/>
        <v>-669622867</v>
      </c>
      <c r="V40" s="45">
        <f>+U40</f>
        <v>-669622867</v>
      </c>
      <c r="W40" s="45">
        <f>+V40</f>
        <v>-669622867</v>
      </c>
      <c r="X40" s="45">
        <f t="shared" si="4"/>
        <v>441080624</v>
      </c>
      <c r="Y40" s="45">
        <f t="shared" si="4"/>
        <v>-1110656577</v>
      </c>
      <c r="Z40" s="46">
        <f>+IF(X40&lt;&gt;0,+(Y40/X40)*100,0)</f>
        <v>-251.80352900743154</v>
      </c>
      <c r="AA40" s="47">
        <f t="shared" si="4"/>
        <v>137918753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-294627</v>
      </c>
      <c r="H60">
        <v>39331</v>
      </c>
      <c r="I60">
        <v>5383</v>
      </c>
      <c r="J60">
        <v>-294627</v>
      </c>
      <c r="K60">
        <v>-60494</v>
      </c>
      <c r="L60">
        <v>20800</v>
      </c>
      <c r="M60">
        <v>-51934</v>
      </c>
      <c r="N60">
        <v>-60494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136911179</v>
      </c>
      <c r="D6" s="18"/>
      <c r="E6" s="19">
        <v>384708666</v>
      </c>
      <c r="F6" s="20">
        <v>384708666</v>
      </c>
      <c r="G6" s="20">
        <v>25802675</v>
      </c>
      <c r="H6" s="20">
        <v>50036077</v>
      </c>
      <c r="I6" s="20">
        <v>29943671</v>
      </c>
      <c r="J6" s="20">
        <v>105782423</v>
      </c>
      <c r="K6" s="20">
        <v>45860021</v>
      </c>
      <c r="L6" s="20">
        <v>35860430</v>
      </c>
      <c r="M6" s="20">
        <v>40790763</v>
      </c>
      <c r="N6" s="20">
        <v>122511214</v>
      </c>
      <c r="O6" s="20"/>
      <c r="P6" s="20"/>
      <c r="Q6" s="20"/>
      <c r="R6" s="20"/>
      <c r="S6" s="20"/>
      <c r="T6" s="20"/>
      <c r="U6" s="20"/>
      <c r="V6" s="20"/>
      <c r="W6" s="20">
        <v>228293637</v>
      </c>
      <c r="X6" s="20">
        <v>192354354</v>
      </c>
      <c r="Y6" s="20">
        <v>35939283</v>
      </c>
      <c r="Z6" s="21">
        <v>18.683893685089135</v>
      </c>
      <c r="AA6" s="22">
        <v>384708666</v>
      </c>
    </row>
    <row r="7" spans="1:27" ht="13.5" x14ac:dyDescent="0.25">
      <c r="A7" s="23" t="s">
        <v>35</v>
      </c>
      <c r="B7" s="17" t="s">
        <v>32</v>
      </c>
      <c r="C7" s="18">
        <v>765413504</v>
      </c>
      <c r="D7" s="18"/>
      <c r="E7" s="19">
        <v>1755633881</v>
      </c>
      <c r="F7" s="20">
        <v>1755633881</v>
      </c>
      <c r="G7" s="20">
        <v>119976505</v>
      </c>
      <c r="H7" s="20">
        <v>154901317</v>
      </c>
      <c r="I7" s="20">
        <v>154557922</v>
      </c>
      <c r="J7" s="20">
        <v>429435744</v>
      </c>
      <c r="K7" s="20">
        <v>155983046</v>
      </c>
      <c r="L7" s="20">
        <v>137750722</v>
      </c>
      <c r="M7" s="20">
        <v>143849777</v>
      </c>
      <c r="N7" s="20">
        <v>437583545</v>
      </c>
      <c r="O7" s="20"/>
      <c r="P7" s="20"/>
      <c r="Q7" s="20"/>
      <c r="R7" s="20"/>
      <c r="S7" s="20"/>
      <c r="T7" s="20"/>
      <c r="U7" s="20"/>
      <c r="V7" s="20"/>
      <c r="W7" s="20">
        <v>867019289</v>
      </c>
      <c r="X7" s="20">
        <v>877816980</v>
      </c>
      <c r="Y7" s="20">
        <v>-10797691</v>
      </c>
      <c r="Z7" s="21">
        <v>-1.2300617607100743</v>
      </c>
      <c r="AA7" s="22">
        <v>1755633881</v>
      </c>
    </row>
    <row r="8" spans="1:27" ht="13.5" x14ac:dyDescent="0.25">
      <c r="A8" s="23" t="s">
        <v>36</v>
      </c>
      <c r="B8" s="17" t="s">
        <v>32</v>
      </c>
      <c r="C8" s="18">
        <v>1516878620</v>
      </c>
      <c r="D8" s="18"/>
      <c r="E8" s="19">
        <v>60693185</v>
      </c>
      <c r="F8" s="20">
        <v>60693185</v>
      </c>
      <c r="G8" s="20">
        <v>310618110</v>
      </c>
      <c r="H8" s="20">
        <v>292385633</v>
      </c>
      <c r="I8" s="20">
        <v>310548205</v>
      </c>
      <c r="J8" s="20">
        <v>913551948</v>
      </c>
      <c r="K8" s="20">
        <v>351457068</v>
      </c>
      <c r="L8" s="20">
        <v>310356170</v>
      </c>
      <c r="M8" s="20">
        <v>302095855</v>
      </c>
      <c r="N8" s="20">
        <v>963909093</v>
      </c>
      <c r="O8" s="20"/>
      <c r="P8" s="20"/>
      <c r="Q8" s="20"/>
      <c r="R8" s="20"/>
      <c r="S8" s="20"/>
      <c r="T8" s="20"/>
      <c r="U8" s="20"/>
      <c r="V8" s="20"/>
      <c r="W8" s="20">
        <v>1877461041</v>
      </c>
      <c r="X8" s="20">
        <v>30346728</v>
      </c>
      <c r="Y8" s="20">
        <v>1847114313</v>
      </c>
      <c r="Z8" s="21">
        <v>6086.7000653249997</v>
      </c>
      <c r="AA8" s="22">
        <v>60693185</v>
      </c>
    </row>
    <row r="9" spans="1:27" ht="13.5" x14ac:dyDescent="0.25">
      <c r="A9" s="23" t="s">
        <v>37</v>
      </c>
      <c r="B9" s="17" t="s">
        <v>6</v>
      </c>
      <c r="C9" s="18">
        <v>91547768</v>
      </c>
      <c r="D9" s="18"/>
      <c r="E9" s="19">
        <v>200861075</v>
      </c>
      <c r="F9" s="20">
        <v>212840075</v>
      </c>
      <c r="G9" s="20">
        <v>71358000</v>
      </c>
      <c r="H9" s="20">
        <v>11322000</v>
      </c>
      <c r="I9" s="20"/>
      <c r="J9" s="20">
        <v>82680000</v>
      </c>
      <c r="K9" s="20">
        <v>8816704</v>
      </c>
      <c r="L9" s="20">
        <v>1963172</v>
      </c>
      <c r="M9" s="20">
        <v>58565000</v>
      </c>
      <c r="N9" s="20">
        <v>69344876</v>
      </c>
      <c r="O9" s="20"/>
      <c r="P9" s="20"/>
      <c r="Q9" s="20"/>
      <c r="R9" s="20"/>
      <c r="S9" s="20"/>
      <c r="T9" s="20"/>
      <c r="U9" s="20"/>
      <c r="V9" s="20"/>
      <c r="W9" s="20">
        <v>152024876</v>
      </c>
      <c r="X9" s="20">
        <v>106420056</v>
      </c>
      <c r="Y9" s="20">
        <v>45604820</v>
      </c>
      <c r="Z9" s="21">
        <v>42.85359519074111</v>
      </c>
      <c r="AA9" s="22">
        <v>212840075</v>
      </c>
    </row>
    <row r="10" spans="1:27" ht="13.5" x14ac:dyDescent="0.25">
      <c r="A10" s="23" t="s">
        <v>38</v>
      </c>
      <c r="B10" s="17" t="s">
        <v>6</v>
      </c>
      <c r="C10" s="18">
        <v>-9878867</v>
      </c>
      <c r="D10" s="18"/>
      <c r="E10" s="19">
        <v>96382569</v>
      </c>
      <c r="F10" s="20">
        <v>116585569</v>
      </c>
      <c r="G10" s="20">
        <v>14252780</v>
      </c>
      <c r="H10" s="20">
        <v>4481306</v>
      </c>
      <c r="I10" s="20">
        <v>6137602</v>
      </c>
      <c r="J10" s="20">
        <v>24871688</v>
      </c>
      <c r="K10" s="20">
        <v>3422191</v>
      </c>
      <c r="L10" s="20">
        <v>-1988227</v>
      </c>
      <c r="M10" s="20">
        <v>2331386</v>
      </c>
      <c r="N10" s="20">
        <v>3765350</v>
      </c>
      <c r="O10" s="20"/>
      <c r="P10" s="20"/>
      <c r="Q10" s="20"/>
      <c r="R10" s="20"/>
      <c r="S10" s="20"/>
      <c r="T10" s="20"/>
      <c r="U10" s="20"/>
      <c r="V10" s="20"/>
      <c r="W10" s="20">
        <v>28637038</v>
      </c>
      <c r="X10" s="20">
        <v>58292784</v>
      </c>
      <c r="Y10" s="20">
        <v>-29655746</v>
      </c>
      <c r="Z10" s="21">
        <v>-50.873785681603401</v>
      </c>
      <c r="AA10" s="22">
        <v>116585569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6000000</v>
      </c>
      <c r="F11" s="20">
        <v>6000000</v>
      </c>
      <c r="G11" s="20">
        <v>395059</v>
      </c>
      <c r="H11" s="20">
        <v>-218429</v>
      </c>
      <c r="I11" s="20">
        <v>930747</v>
      </c>
      <c r="J11" s="20">
        <v>1107377</v>
      </c>
      <c r="K11" s="20">
        <v>313482</v>
      </c>
      <c r="L11" s="20">
        <v>516950</v>
      </c>
      <c r="M11" s="20">
        <v>719971</v>
      </c>
      <c r="N11" s="20">
        <v>1550403</v>
      </c>
      <c r="O11" s="20"/>
      <c r="P11" s="20"/>
      <c r="Q11" s="20"/>
      <c r="R11" s="20"/>
      <c r="S11" s="20"/>
      <c r="T11" s="20"/>
      <c r="U11" s="20"/>
      <c r="V11" s="20"/>
      <c r="W11" s="20">
        <v>2657780</v>
      </c>
      <c r="X11" s="20">
        <v>1837974</v>
      </c>
      <c r="Y11" s="20">
        <v>819806</v>
      </c>
      <c r="Z11" s="21">
        <v>44.603786560636877</v>
      </c>
      <c r="AA11" s="22">
        <v>6000000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-951817077</v>
      </c>
      <c r="D14" s="18"/>
      <c r="E14" s="19">
        <v>-2091928817</v>
      </c>
      <c r="F14" s="20">
        <v>-2104932979</v>
      </c>
      <c r="G14" s="20">
        <v>-292029018</v>
      </c>
      <c r="H14" s="20">
        <v>-43612017</v>
      </c>
      <c r="I14" s="20">
        <v>-211555638</v>
      </c>
      <c r="J14" s="20">
        <v>-547196673</v>
      </c>
      <c r="K14" s="20">
        <v>-194909872</v>
      </c>
      <c r="L14" s="20">
        <v>-170400019</v>
      </c>
      <c r="M14" s="20">
        <v>-323232904</v>
      </c>
      <c r="N14" s="20">
        <v>-688542795</v>
      </c>
      <c r="O14" s="20"/>
      <c r="P14" s="20"/>
      <c r="Q14" s="20"/>
      <c r="R14" s="20"/>
      <c r="S14" s="20"/>
      <c r="T14" s="20"/>
      <c r="U14" s="20"/>
      <c r="V14" s="20"/>
      <c r="W14" s="20">
        <v>-1235739468</v>
      </c>
      <c r="X14" s="20">
        <v>-1041040360</v>
      </c>
      <c r="Y14" s="20">
        <v>-194699108</v>
      </c>
      <c r="Z14" s="21">
        <v>18.702359243785708</v>
      </c>
      <c r="AA14" s="22">
        <v>-2104932979</v>
      </c>
    </row>
    <row r="15" spans="1:27" ht="13.5" x14ac:dyDescent="0.25">
      <c r="A15" s="23" t="s">
        <v>43</v>
      </c>
      <c r="B15" s="17" t="s">
        <v>32</v>
      </c>
      <c r="C15" s="18">
        <v>-99980863</v>
      </c>
      <c r="D15" s="18"/>
      <c r="E15" s="19">
        <v>-180316454</v>
      </c>
      <c r="F15" s="20">
        <v>-180316454</v>
      </c>
      <c r="G15" s="20"/>
      <c r="H15" s="20"/>
      <c r="I15" s="20"/>
      <c r="J15" s="20"/>
      <c r="K15" s="20"/>
      <c r="L15" s="20"/>
      <c r="M15" s="20">
        <v>-93533755</v>
      </c>
      <c r="N15" s="20">
        <v>-93533755</v>
      </c>
      <c r="O15" s="20"/>
      <c r="P15" s="20"/>
      <c r="Q15" s="20"/>
      <c r="R15" s="20"/>
      <c r="S15" s="20"/>
      <c r="T15" s="20"/>
      <c r="U15" s="20"/>
      <c r="V15" s="20"/>
      <c r="W15" s="20">
        <v>-93533755</v>
      </c>
      <c r="X15" s="20">
        <v>-91023198</v>
      </c>
      <c r="Y15" s="20">
        <v>-2510557</v>
      </c>
      <c r="Z15" s="21">
        <v>2.7581507298831665</v>
      </c>
      <c r="AA15" s="22">
        <v>-180316454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-18117842</v>
      </c>
      <c r="F16" s="20">
        <v>-17290060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-8645028</v>
      </c>
      <c r="Y16" s="20">
        <v>8645028</v>
      </c>
      <c r="Z16" s="21">
        <v>-100</v>
      </c>
      <c r="AA16" s="22">
        <v>-17290060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1449074264</v>
      </c>
      <c r="D17" s="26">
        <f>SUM(D6:D16)</f>
        <v>0</v>
      </c>
      <c r="E17" s="27">
        <f t="shared" si="0"/>
        <v>213916263</v>
      </c>
      <c r="F17" s="28">
        <f t="shared" si="0"/>
        <v>233921883</v>
      </c>
      <c r="G17" s="28">
        <f t="shared" si="0"/>
        <v>250374111</v>
      </c>
      <c r="H17" s="28">
        <f t="shared" si="0"/>
        <v>469295887</v>
      </c>
      <c r="I17" s="28">
        <f t="shared" si="0"/>
        <v>290562509</v>
      </c>
      <c r="J17" s="28">
        <f t="shared" si="0"/>
        <v>1010232507</v>
      </c>
      <c r="K17" s="28">
        <f t="shared" si="0"/>
        <v>370942640</v>
      </c>
      <c r="L17" s="28">
        <f t="shared" si="0"/>
        <v>314059198</v>
      </c>
      <c r="M17" s="28">
        <f t="shared" si="0"/>
        <v>131586093</v>
      </c>
      <c r="N17" s="28">
        <f t="shared" si="0"/>
        <v>816587931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1826820438</v>
      </c>
      <c r="X17" s="28">
        <f t="shared" si="0"/>
        <v>126360290</v>
      </c>
      <c r="Y17" s="28">
        <f t="shared" si="0"/>
        <v>1700460148</v>
      </c>
      <c r="Z17" s="29">
        <f>+IF(X17&lt;&gt;0,+(Y17/X17)*100,0)</f>
        <v>1345.7235243762102</v>
      </c>
      <c r="AA17" s="30">
        <f>SUM(AA6:AA16)</f>
        <v>233921883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>
        <v>22571690</v>
      </c>
      <c r="F21" s="20">
        <v>22571690</v>
      </c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>
        <v>11285850</v>
      </c>
      <c r="Y21" s="36">
        <v>-11285850</v>
      </c>
      <c r="Z21" s="37">
        <v>-100</v>
      </c>
      <c r="AA21" s="38">
        <v>22571690</v>
      </c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166811</v>
      </c>
      <c r="D23" s="40"/>
      <c r="E23" s="19">
        <v>41821</v>
      </c>
      <c r="F23" s="20"/>
      <c r="G23" s="36">
        <v>-562225</v>
      </c>
      <c r="H23" s="36">
        <v>624591</v>
      </c>
      <c r="I23" s="36">
        <v>2175</v>
      </c>
      <c r="J23" s="20">
        <v>64541</v>
      </c>
      <c r="K23" s="36">
        <v>114775</v>
      </c>
      <c r="L23" s="36">
        <v>-120212</v>
      </c>
      <c r="M23" s="20">
        <v>13888</v>
      </c>
      <c r="N23" s="36">
        <v>8451</v>
      </c>
      <c r="O23" s="36"/>
      <c r="P23" s="36"/>
      <c r="Q23" s="20"/>
      <c r="R23" s="36"/>
      <c r="S23" s="36"/>
      <c r="T23" s="20"/>
      <c r="U23" s="36"/>
      <c r="V23" s="36"/>
      <c r="W23" s="36">
        <v>72992</v>
      </c>
      <c r="X23" s="20">
        <v>20912</v>
      </c>
      <c r="Y23" s="36">
        <v>52080</v>
      </c>
      <c r="Z23" s="37">
        <v>249.04361132364193</v>
      </c>
      <c r="AA23" s="38"/>
    </row>
    <row r="24" spans="1:27" ht="13.5" x14ac:dyDescent="0.25">
      <c r="A24" s="23" t="s">
        <v>51</v>
      </c>
      <c r="B24" s="17" t="s">
        <v>32</v>
      </c>
      <c r="C24" s="18">
        <v>42592</v>
      </c>
      <c r="D24" s="18"/>
      <c r="E24" s="19">
        <v>-5258</v>
      </c>
      <c r="F24" s="20"/>
      <c r="G24" s="20">
        <v>-35959</v>
      </c>
      <c r="H24" s="20">
        <v>77039</v>
      </c>
      <c r="I24" s="20">
        <v>-37333</v>
      </c>
      <c r="J24" s="20">
        <v>3747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3747</v>
      </c>
      <c r="X24" s="20">
        <v>-2629</v>
      </c>
      <c r="Y24" s="20">
        <v>6376</v>
      </c>
      <c r="Z24" s="21">
        <v>-242.52567516165843</v>
      </c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-124262988</v>
      </c>
      <c r="D26" s="18"/>
      <c r="E26" s="19">
        <v>-128102569</v>
      </c>
      <c r="F26" s="20">
        <v>-171969637</v>
      </c>
      <c r="G26" s="20">
        <v>-1476058</v>
      </c>
      <c r="H26" s="20">
        <v>-4672030</v>
      </c>
      <c r="I26" s="20">
        <v>-7932656</v>
      </c>
      <c r="J26" s="20">
        <v>-14080744</v>
      </c>
      <c r="K26" s="20">
        <v>-7664387</v>
      </c>
      <c r="L26" s="20">
        <v>-7181041</v>
      </c>
      <c r="M26" s="20">
        <v>-15774372</v>
      </c>
      <c r="N26" s="20">
        <v>-30619800</v>
      </c>
      <c r="O26" s="20"/>
      <c r="P26" s="20"/>
      <c r="Q26" s="20"/>
      <c r="R26" s="20"/>
      <c r="S26" s="20"/>
      <c r="T26" s="20"/>
      <c r="U26" s="20"/>
      <c r="V26" s="20"/>
      <c r="W26" s="20">
        <v>-44700544</v>
      </c>
      <c r="X26" s="20">
        <v>-66133483</v>
      </c>
      <c r="Y26" s="20">
        <v>21432939</v>
      </c>
      <c r="Z26" s="21">
        <v>-32.408604579317256</v>
      </c>
      <c r="AA26" s="22">
        <v>-171969637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-124053585</v>
      </c>
      <c r="D27" s="26">
        <f>SUM(D21:D26)</f>
        <v>0</v>
      </c>
      <c r="E27" s="27">
        <f t="shared" si="1"/>
        <v>-105494316</v>
      </c>
      <c r="F27" s="28">
        <f t="shared" si="1"/>
        <v>-149397947</v>
      </c>
      <c r="G27" s="28">
        <f t="shared" si="1"/>
        <v>-2074242</v>
      </c>
      <c r="H27" s="28">
        <f t="shared" si="1"/>
        <v>-3970400</v>
      </c>
      <c r="I27" s="28">
        <f t="shared" si="1"/>
        <v>-7967814</v>
      </c>
      <c r="J27" s="28">
        <f t="shared" si="1"/>
        <v>-14012456</v>
      </c>
      <c r="K27" s="28">
        <f t="shared" si="1"/>
        <v>-7549612</v>
      </c>
      <c r="L27" s="28">
        <f t="shared" si="1"/>
        <v>-7301253</v>
      </c>
      <c r="M27" s="28">
        <f t="shared" si="1"/>
        <v>-15760484</v>
      </c>
      <c r="N27" s="28">
        <f t="shared" si="1"/>
        <v>-30611349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-44623805</v>
      </c>
      <c r="X27" s="28">
        <f t="shared" si="1"/>
        <v>-54829350</v>
      </c>
      <c r="Y27" s="28">
        <f t="shared" si="1"/>
        <v>10205545</v>
      </c>
      <c r="Z27" s="29">
        <f>+IF(X27&lt;&gt;0,+(Y27/X27)*100,0)</f>
        <v>-18.613288320944896</v>
      </c>
      <c r="AA27" s="30">
        <f>SUM(AA21:AA26)</f>
        <v>-149397947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6155086</v>
      </c>
      <c r="D33" s="18"/>
      <c r="E33" s="19">
        <v>-1431395</v>
      </c>
      <c r="F33" s="20"/>
      <c r="G33" s="20">
        <v>54439274</v>
      </c>
      <c r="H33" s="36">
        <v>-58841739</v>
      </c>
      <c r="I33" s="36">
        <v>90357</v>
      </c>
      <c r="J33" s="36">
        <v>-4312108</v>
      </c>
      <c r="K33" s="20">
        <v>-171459</v>
      </c>
      <c r="L33" s="20">
        <v>512</v>
      </c>
      <c r="M33" s="20">
        <v>338506</v>
      </c>
      <c r="N33" s="20">
        <v>167559</v>
      </c>
      <c r="O33" s="36"/>
      <c r="P33" s="36"/>
      <c r="Q33" s="36"/>
      <c r="R33" s="20"/>
      <c r="S33" s="20"/>
      <c r="T33" s="20"/>
      <c r="U33" s="20"/>
      <c r="V33" s="36"/>
      <c r="W33" s="36">
        <v>-4144549</v>
      </c>
      <c r="X33" s="36">
        <v>-715696</v>
      </c>
      <c r="Y33" s="20">
        <v>-3428853</v>
      </c>
      <c r="Z33" s="21">
        <v>479.09349779794769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>
        <v>-18555870</v>
      </c>
      <c r="F35" s="20">
        <v>-18555870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-9277938</v>
      </c>
      <c r="Y35" s="20">
        <v>9277938</v>
      </c>
      <c r="Z35" s="21">
        <v>-100</v>
      </c>
      <c r="AA35" s="22">
        <v>-18555870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6155086</v>
      </c>
      <c r="D36" s="26">
        <f>SUM(D31:D35)</f>
        <v>0</v>
      </c>
      <c r="E36" s="27">
        <f t="shared" si="2"/>
        <v>-19987265</v>
      </c>
      <c r="F36" s="28">
        <f t="shared" si="2"/>
        <v>-18555870</v>
      </c>
      <c r="G36" s="28">
        <f t="shared" si="2"/>
        <v>54439274</v>
      </c>
      <c r="H36" s="28">
        <f t="shared" si="2"/>
        <v>-58841739</v>
      </c>
      <c r="I36" s="28">
        <f t="shared" si="2"/>
        <v>90357</v>
      </c>
      <c r="J36" s="28">
        <f t="shared" si="2"/>
        <v>-4312108</v>
      </c>
      <c r="K36" s="28">
        <f t="shared" si="2"/>
        <v>-171459</v>
      </c>
      <c r="L36" s="28">
        <f t="shared" si="2"/>
        <v>512</v>
      </c>
      <c r="M36" s="28">
        <f t="shared" si="2"/>
        <v>338506</v>
      </c>
      <c r="N36" s="28">
        <f t="shared" si="2"/>
        <v>167559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-4144549</v>
      </c>
      <c r="X36" s="28">
        <f t="shared" si="2"/>
        <v>-9993634</v>
      </c>
      <c r="Y36" s="28">
        <f t="shared" si="2"/>
        <v>5849085</v>
      </c>
      <c r="Z36" s="29">
        <f>+IF(X36&lt;&gt;0,+(Y36/X36)*100,0)</f>
        <v>-58.5281089941857</v>
      </c>
      <c r="AA36" s="30">
        <f>SUM(AA31:AA35)</f>
        <v>-18555870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1331175765</v>
      </c>
      <c r="D38" s="32">
        <f>+D17+D27+D36</f>
        <v>0</v>
      </c>
      <c r="E38" s="33">
        <f t="shared" si="3"/>
        <v>88434682</v>
      </c>
      <c r="F38" s="2">
        <f t="shared" si="3"/>
        <v>65968066</v>
      </c>
      <c r="G38" s="2">
        <f t="shared" si="3"/>
        <v>302739143</v>
      </c>
      <c r="H38" s="2">
        <f t="shared" si="3"/>
        <v>406483748</v>
      </c>
      <c r="I38" s="2">
        <f t="shared" si="3"/>
        <v>282685052</v>
      </c>
      <c r="J38" s="2">
        <f t="shared" si="3"/>
        <v>991907943</v>
      </c>
      <c r="K38" s="2">
        <f t="shared" si="3"/>
        <v>363221569</v>
      </c>
      <c r="L38" s="2">
        <f t="shared" si="3"/>
        <v>306758457</v>
      </c>
      <c r="M38" s="2">
        <f t="shared" si="3"/>
        <v>116164115</v>
      </c>
      <c r="N38" s="2">
        <f t="shared" si="3"/>
        <v>786144141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1778052084</v>
      </c>
      <c r="X38" s="2">
        <f t="shared" si="3"/>
        <v>61537306</v>
      </c>
      <c r="Y38" s="2">
        <f t="shared" si="3"/>
        <v>1716514778</v>
      </c>
      <c r="Z38" s="34">
        <f>+IF(X38&lt;&gt;0,+(Y38/X38)*100,0)</f>
        <v>2789.3888919999195</v>
      </c>
      <c r="AA38" s="35">
        <f>+AA17+AA27+AA36</f>
        <v>65968066</v>
      </c>
    </row>
    <row r="39" spans="1:27" ht="13.5" x14ac:dyDescent="0.25">
      <c r="A39" s="23" t="s">
        <v>61</v>
      </c>
      <c r="B39" s="17"/>
      <c r="C39" s="32">
        <v>77752406</v>
      </c>
      <c r="D39" s="32"/>
      <c r="E39" s="33">
        <v>195729081</v>
      </c>
      <c r="F39" s="2">
        <v>122798566</v>
      </c>
      <c r="G39" s="2">
        <v>138741652</v>
      </c>
      <c r="H39" s="2">
        <f>+G40+H60</f>
        <v>441480795</v>
      </c>
      <c r="I39" s="2">
        <f>+H40+I60</f>
        <v>847964543</v>
      </c>
      <c r="J39" s="2">
        <f>+G39</f>
        <v>138741652</v>
      </c>
      <c r="K39" s="2">
        <f>+I40+K60</f>
        <v>1130649595</v>
      </c>
      <c r="L39" s="2">
        <f>+K40+L60</f>
        <v>1493871164</v>
      </c>
      <c r="M39" s="2">
        <f>+L40+M60</f>
        <v>1800629621</v>
      </c>
      <c r="N39" s="2">
        <f>+K39</f>
        <v>1130649595</v>
      </c>
      <c r="O39" s="2">
        <f>+M40+O60</f>
        <v>1916793736</v>
      </c>
      <c r="P39" s="2">
        <f>+O40+P60</f>
        <v>1916793736</v>
      </c>
      <c r="Q39" s="2">
        <f>+P40+Q60</f>
        <v>1916793736</v>
      </c>
      <c r="R39" s="2">
        <f>+O39</f>
        <v>1916793736</v>
      </c>
      <c r="S39" s="2">
        <f>+Q40+S60</f>
        <v>1916793736</v>
      </c>
      <c r="T39" s="2">
        <f>+S40+T60</f>
        <v>1916793736</v>
      </c>
      <c r="U39" s="2">
        <f>+T40+U60</f>
        <v>1916793736</v>
      </c>
      <c r="V39" s="2">
        <f>+S39</f>
        <v>1916793736</v>
      </c>
      <c r="W39" s="2">
        <f>+G39</f>
        <v>138741652</v>
      </c>
      <c r="X39" s="2">
        <v>83566547</v>
      </c>
      <c r="Y39" s="2">
        <f>+W39-X39</f>
        <v>55175105</v>
      </c>
      <c r="Z39" s="34">
        <f>+IF(X39&lt;&gt;0,+(Y39/X39)*100,0)</f>
        <v>66.025349832870333</v>
      </c>
      <c r="AA39" s="35">
        <v>122798566</v>
      </c>
    </row>
    <row r="40" spans="1:27" ht="13.5" x14ac:dyDescent="0.25">
      <c r="A40" s="41" t="s">
        <v>63</v>
      </c>
      <c r="B40" s="42" t="s">
        <v>62</v>
      </c>
      <c r="C40" s="43">
        <f>+C38+C39</f>
        <v>1408928171</v>
      </c>
      <c r="D40" s="43">
        <f t="shared" ref="D40:AA40" si="4">+D38+D39</f>
        <v>0</v>
      </c>
      <c r="E40" s="44">
        <f t="shared" si="4"/>
        <v>284163763</v>
      </c>
      <c r="F40" s="45">
        <f t="shared" si="4"/>
        <v>188766632</v>
      </c>
      <c r="G40" s="45">
        <f t="shared" si="4"/>
        <v>441480795</v>
      </c>
      <c r="H40" s="45">
        <f t="shared" si="4"/>
        <v>847964543</v>
      </c>
      <c r="I40" s="45">
        <f t="shared" si="4"/>
        <v>1130649595</v>
      </c>
      <c r="J40" s="45">
        <f>+I40</f>
        <v>1130649595</v>
      </c>
      <c r="K40" s="45">
        <f t="shared" si="4"/>
        <v>1493871164</v>
      </c>
      <c r="L40" s="45">
        <f t="shared" si="4"/>
        <v>1800629621</v>
      </c>
      <c r="M40" s="45">
        <f t="shared" si="4"/>
        <v>1916793736</v>
      </c>
      <c r="N40" s="45">
        <f>+M40</f>
        <v>1916793736</v>
      </c>
      <c r="O40" s="45">
        <f t="shared" si="4"/>
        <v>1916793736</v>
      </c>
      <c r="P40" s="45">
        <f t="shared" si="4"/>
        <v>1916793736</v>
      </c>
      <c r="Q40" s="45">
        <f t="shared" si="4"/>
        <v>1916793736</v>
      </c>
      <c r="R40" s="45">
        <f>+Q40</f>
        <v>1916793736</v>
      </c>
      <c r="S40" s="45">
        <f t="shared" si="4"/>
        <v>1916793736</v>
      </c>
      <c r="T40" s="45">
        <f t="shared" si="4"/>
        <v>1916793736</v>
      </c>
      <c r="U40" s="45">
        <f t="shared" si="4"/>
        <v>1916793736</v>
      </c>
      <c r="V40" s="45">
        <f>+U40</f>
        <v>1916793736</v>
      </c>
      <c r="W40" s="45">
        <f>+V40</f>
        <v>1916793736</v>
      </c>
      <c r="X40" s="45">
        <f t="shared" si="4"/>
        <v>145103853</v>
      </c>
      <c r="Y40" s="45">
        <f t="shared" si="4"/>
        <v>1771689883</v>
      </c>
      <c r="Z40" s="46">
        <f>+IF(X40&lt;&gt;0,+(Y40/X40)*100,0)</f>
        <v>1220.980591742109</v>
      </c>
      <c r="AA40" s="47">
        <f t="shared" si="4"/>
        <v>188766632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138741652</v>
      </c>
      <c r="J60">
        <v>138741652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1717894179</v>
      </c>
      <c r="D6" s="18"/>
      <c r="E6" s="19">
        <v>406687246</v>
      </c>
      <c r="F6" s="20">
        <v>406687246</v>
      </c>
      <c r="G6" s="20">
        <v>203264147</v>
      </c>
      <c r="H6" s="20">
        <v>115691121</v>
      </c>
      <c r="I6" s="20">
        <v>97400533</v>
      </c>
      <c r="J6" s="20">
        <v>416355801</v>
      </c>
      <c r="K6" s="20">
        <v>109578311</v>
      </c>
      <c r="L6" s="20">
        <v>177469066</v>
      </c>
      <c r="M6" s="20">
        <v>154311846</v>
      </c>
      <c r="N6" s="20">
        <v>441359223</v>
      </c>
      <c r="O6" s="20"/>
      <c r="P6" s="20"/>
      <c r="Q6" s="20"/>
      <c r="R6" s="20"/>
      <c r="S6" s="20"/>
      <c r="T6" s="20"/>
      <c r="U6" s="20"/>
      <c r="V6" s="20"/>
      <c r="W6" s="20">
        <v>857715024</v>
      </c>
      <c r="X6" s="20">
        <v>203343618</v>
      </c>
      <c r="Y6" s="20">
        <v>654371406</v>
      </c>
      <c r="Z6" s="21">
        <v>321.80572591169295</v>
      </c>
      <c r="AA6" s="22">
        <v>406687246</v>
      </c>
    </row>
    <row r="7" spans="1:27" ht="13.5" x14ac:dyDescent="0.25">
      <c r="A7" s="23" t="s">
        <v>35</v>
      </c>
      <c r="B7" s="17" t="s">
        <v>32</v>
      </c>
      <c r="C7" s="18">
        <v>615174860</v>
      </c>
      <c r="D7" s="18"/>
      <c r="E7" s="19">
        <v>1141264107</v>
      </c>
      <c r="F7" s="20">
        <v>1141264107</v>
      </c>
      <c r="G7" s="20">
        <v>64501820</v>
      </c>
      <c r="H7" s="20">
        <v>74287817</v>
      </c>
      <c r="I7" s="20">
        <v>75686622</v>
      </c>
      <c r="J7" s="20">
        <v>214476259</v>
      </c>
      <c r="K7" s="20">
        <v>70034638</v>
      </c>
      <c r="L7" s="20">
        <v>58318353</v>
      </c>
      <c r="M7" s="20">
        <v>52941273</v>
      </c>
      <c r="N7" s="20">
        <v>181294264</v>
      </c>
      <c r="O7" s="20"/>
      <c r="P7" s="20"/>
      <c r="Q7" s="20"/>
      <c r="R7" s="20"/>
      <c r="S7" s="20"/>
      <c r="T7" s="20"/>
      <c r="U7" s="20"/>
      <c r="V7" s="20"/>
      <c r="W7" s="20">
        <v>395770523</v>
      </c>
      <c r="X7" s="20">
        <v>568513280</v>
      </c>
      <c r="Y7" s="20">
        <v>-172742757</v>
      </c>
      <c r="Z7" s="21">
        <v>-30.384999449792975</v>
      </c>
      <c r="AA7" s="22">
        <v>1141264107</v>
      </c>
    </row>
    <row r="8" spans="1:27" ht="13.5" x14ac:dyDescent="0.25">
      <c r="A8" s="23" t="s">
        <v>36</v>
      </c>
      <c r="B8" s="17" t="s">
        <v>32</v>
      </c>
      <c r="C8" s="18">
        <v>6325466</v>
      </c>
      <c r="D8" s="18"/>
      <c r="E8" s="19">
        <v>84333823</v>
      </c>
      <c r="F8" s="20">
        <v>84333823</v>
      </c>
      <c r="G8" s="20">
        <v>777293</v>
      </c>
      <c r="H8" s="20">
        <v>686055</v>
      </c>
      <c r="I8" s="20">
        <v>650094</v>
      </c>
      <c r="J8" s="20">
        <v>2113442</v>
      </c>
      <c r="K8" s="20">
        <v>1020051</v>
      </c>
      <c r="L8" s="20">
        <v>1134241</v>
      </c>
      <c r="M8" s="20">
        <v>406375</v>
      </c>
      <c r="N8" s="20">
        <v>2560667</v>
      </c>
      <c r="O8" s="20"/>
      <c r="P8" s="20"/>
      <c r="Q8" s="20"/>
      <c r="R8" s="20"/>
      <c r="S8" s="20"/>
      <c r="T8" s="20"/>
      <c r="U8" s="20"/>
      <c r="V8" s="20"/>
      <c r="W8" s="20">
        <v>4674109</v>
      </c>
      <c r="X8" s="20">
        <v>38760591</v>
      </c>
      <c r="Y8" s="20">
        <v>-34086482</v>
      </c>
      <c r="Z8" s="21">
        <v>-87.94107912338076</v>
      </c>
      <c r="AA8" s="22">
        <v>84333823</v>
      </c>
    </row>
    <row r="9" spans="1:27" ht="13.5" x14ac:dyDescent="0.25">
      <c r="A9" s="23" t="s">
        <v>37</v>
      </c>
      <c r="B9" s="17" t="s">
        <v>6</v>
      </c>
      <c r="C9" s="18">
        <v>70041130</v>
      </c>
      <c r="D9" s="18"/>
      <c r="E9" s="19">
        <v>250763999</v>
      </c>
      <c r="F9" s="20">
        <v>250763999</v>
      </c>
      <c r="G9" s="20"/>
      <c r="H9" s="20">
        <v>1500000</v>
      </c>
      <c r="I9" s="20"/>
      <c r="J9" s="20">
        <v>1500000</v>
      </c>
      <c r="K9" s="20"/>
      <c r="L9" s="20"/>
      <c r="M9" s="20">
        <v>2699000</v>
      </c>
      <c r="N9" s="20">
        <v>2699000</v>
      </c>
      <c r="O9" s="20"/>
      <c r="P9" s="20"/>
      <c r="Q9" s="20"/>
      <c r="R9" s="20"/>
      <c r="S9" s="20"/>
      <c r="T9" s="20"/>
      <c r="U9" s="20"/>
      <c r="V9" s="20"/>
      <c r="W9" s="20">
        <v>4199000</v>
      </c>
      <c r="X9" s="20">
        <v>189180672</v>
      </c>
      <c r="Y9" s="20">
        <v>-184981672</v>
      </c>
      <c r="Z9" s="21">
        <v>-97.780428647594604</v>
      </c>
      <c r="AA9" s="22">
        <v>250763999</v>
      </c>
    </row>
    <row r="10" spans="1:27" ht="13.5" x14ac:dyDescent="0.25">
      <c r="A10" s="23" t="s">
        <v>38</v>
      </c>
      <c r="B10" s="17" t="s">
        <v>6</v>
      </c>
      <c r="C10" s="18">
        <v>5000000</v>
      </c>
      <c r="D10" s="18"/>
      <c r="E10" s="19">
        <v>58541000</v>
      </c>
      <c r="F10" s="20">
        <v>58541000</v>
      </c>
      <c r="G10" s="20">
        <v>20499000</v>
      </c>
      <c r="H10" s="20"/>
      <c r="I10" s="20"/>
      <c r="J10" s="20">
        <v>20499000</v>
      </c>
      <c r="K10" s="20"/>
      <c r="L10" s="20">
        <v>10000000</v>
      </c>
      <c r="M10" s="20">
        <v>9680000</v>
      </c>
      <c r="N10" s="20">
        <v>19680000</v>
      </c>
      <c r="O10" s="20"/>
      <c r="P10" s="20"/>
      <c r="Q10" s="20"/>
      <c r="R10" s="20"/>
      <c r="S10" s="20"/>
      <c r="T10" s="20"/>
      <c r="U10" s="20"/>
      <c r="V10" s="20"/>
      <c r="W10" s="20">
        <v>40179000</v>
      </c>
      <c r="X10" s="20">
        <v>31779000</v>
      </c>
      <c r="Y10" s="20">
        <v>8400000</v>
      </c>
      <c r="Z10" s="21">
        <v>26.432549797035776</v>
      </c>
      <c r="AA10" s="22">
        <v>58541000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-32023</v>
      </c>
      <c r="D14" s="18"/>
      <c r="E14" s="19">
        <v>-1648928580</v>
      </c>
      <c r="F14" s="20">
        <v>-1648928580</v>
      </c>
      <c r="G14" s="20">
        <v>152616</v>
      </c>
      <c r="H14" s="20">
        <v>651945</v>
      </c>
      <c r="I14" s="20">
        <v>297252</v>
      </c>
      <c r="J14" s="20">
        <v>1101813</v>
      </c>
      <c r="K14" s="20">
        <v>637001</v>
      </c>
      <c r="L14" s="20">
        <v>-49897519</v>
      </c>
      <c r="M14" s="20">
        <v>-84650623</v>
      </c>
      <c r="N14" s="20">
        <v>-133911141</v>
      </c>
      <c r="O14" s="20"/>
      <c r="P14" s="20"/>
      <c r="Q14" s="20"/>
      <c r="R14" s="20"/>
      <c r="S14" s="20"/>
      <c r="T14" s="20"/>
      <c r="U14" s="20"/>
      <c r="V14" s="20"/>
      <c r="W14" s="20">
        <v>-132809328</v>
      </c>
      <c r="X14" s="20">
        <v>-824464272</v>
      </c>
      <c r="Y14" s="20">
        <v>691654944</v>
      </c>
      <c r="Z14" s="21">
        <v>-83.891439264211073</v>
      </c>
      <c r="AA14" s="22">
        <v>-1648928580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2414403612</v>
      </c>
      <c r="D17" s="26">
        <f>SUM(D6:D16)</f>
        <v>0</v>
      </c>
      <c r="E17" s="27">
        <f t="shared" si="0"/>
        <v>292661595</v>
      </c>
      <c r="F17" s="28">
        <f t="shared" si="0"/>
        <v>292661595</v>
      </c>
      <c r="G17" s="28">
        <f t="shared" si="0"/>
        <v>289194876</v>
      </c>
      <c r="H17" s="28">
        <f t="shared" si="0"/>
        <v>192816938</v>
      </c>
      <c r="I17" s="28">
        <f t="shared" si="0"/>
        <v>174034501</v>
      </c>
      <c r="J17" s="28">
        <f t="shared" si="0"/>
        <v>656046315</v>
      </c>
      <c r="K17" s="28">
        <f t="shared" si="0"/>
        <v>181270001</v>
      </c>
      <c r="L17" s="28">
        <f t="shared" si="0"/>
        <v>197024141</v>
      </c>
      <c r="M17" s="28">
        <f t="shared" si="0"/>
        <v>135387871</v>
      </c>
      <c r="N17" s="28">
        <f t="shared" si="0"/>
        <v>513682013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1169728328</v>
      </c>
      <c r="X17" s="28">
        <f t="shared" si="0"/>
        <v>207112889</v>
      </c>
      <c r="Y17" s="28">
        <f t="shared" si="0"/>
        <v>962615439</v>
      </c>
      <c r="Z17" s="29">
        <f>+IF(X17&lt;&gt;0,+(Y17/X17)*100,0)</f>
        <v>464.7781428030778</v>
      </c>
      <c r="AA17" s="30">
        <f>SUM(AA6:AA16)</f>
        <v>292661595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-10537917</v>
      </c>
      <c r="D23" s="40"/>
      <c r="E23" s="19">
        <v>11245784</v>
      </c>
      <c r="F23" s="20"/>
      <c r="G23" s="36"/>
      <c r="H23" s="36"/>
      <c r="I23" s="36"/>
      <c r="J23" s="20"/>
      <c r="K23" s="36">
        <v>-7880675</v>
      </c>
      <c r="L23" s="36">
        <v>7880675</v>
      </c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7339128</v>
      </c>
      <c r="Y23" s="36">
        <v>-7339128</v>
      </c>
      <c r="Z23" s="37">
        <v>-100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3010380</v>
      </c>
      <c r="D26" s="18"/>
      <c r="E26" s="19">
        <v>-406053915</v>
      </c>
      <c r="F26" s="20">
        <v>-471680164</v>
      </c>
      <c r="G26" s="20"/>
      <c r="H26" s="20"/>
      <c r="I26" s="20"/>
      <c r="J26" s="20"/>
      <c r="K26" s="20">
        <v>-71492</v>
      </c>
      <c r="L26" s="20">
        <v>-36965002</v>
      </c>
      <c r="M26" s="20">
        <v>-27210415</v>
      </c>
      <c r="N26" s="20">
        <v>-64246909</v>
      </c>
      <c r="O26" s="20"/>
      <c r="P26" s="20"/>
      <c r="Q26" s="20"/>
      <c r="R26" s="20"/>
      <c r="S26" s="20"/>
      <c r="T26" s="20"/>
      <c r="U26" s="20"/>
      <c r="V26" s="20"/>
      <c r="W26" s="20">
        <v>-64246909</v>
      </c>
      <c r="X26" s="20">
        <v>-214865815</v>
      </c>
      <c r="Y26" s="20">
        <v>150618906</v>
      </c>
      <c r="Z26" s="21">
        <v>-70.09905507770047</v>
      </c>
      <c r="AA26" s="22">
        <v>-471680164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-7527537</v>
      </c>
      <c r="D27" s="26">
        <f>SUM(D21:D26)</f>
        <v>0</v>
      </c>
      <c r="E27" s="27">
        <f t="shared" si="1"/>
        <v>-394808131</v>
      </c>
      <c r="F27" s="28">
        <f t="shared" si="1"/>
        <v>-471680164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-7952167</v>
      </c>
      <c r="L27" s="28">
        <f t="shared" si="1"/>
        <v>-29084327</v>
      </c>
      <c r="M27" s="28">
        <f t="shared" si="1"/>
        <v>-27210415</v>
      </c>
      <c r="N27" s="28">
        <f t="shared" si="1"/>
        <v>-64246909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-64246909</v>
      </c>
      <c r="X27" s="28">
        <f t="shared" si="1"/>
        <v>-207526687</v>
      </c>
      <c r="Y27" s="28">
        <f t="shared" si="1"/>
        <v>143279778</v>
      </c>
      <c r="Z27" s="29">
        <f>+IF(X27&lt;&gt;0,+(Y27/X27)*100,0)</f>
        <v>-69.041615838063279</v>
      </c>
      <c r="AA27" s="30">
        <f>SUM(AA21:AA26)</f>
        <v>-471680164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-227196</v>
      </c>
      <c r="D33" s="18"/>
      <c r="E33" s="19">
        <v>227198</v>
      </c>
      <c r="F33" s="20"/>
      <c r="G33" s="20">
        <v>190401</v>
      </c>
      <c r="H33" s="36">
        <v>-120413</v>
      </c>
      <c r="I33" s="36">
        <v>23583</v>
      </c>
      <c r="J33" s="36">
        <v>93571</v>
      </c>
      <c r="K33" s="20">
        <v>42141</v>
      </c>
      <c r="L33" s="20">
        <v>19483699</v>
      </c>
      <c r="M33" s="20">
        <v>-19375126</v>
      </c>
      <c r="N33" s="20">
        <v>150714</v>
      </c>
      <c r="O33" s="36"/>
      <c r="P33" s="36"/>
      <c r="Q33" s="36"/>
      <c r="R33" s="20"/>
      <c r="S33" s="20"/>
      <c r="T33" s="20"/>
      <c r="U33" s="20"/>
      <c r="V33" s="36"/>
      <c r="W33" s="36">
        <v>244285</v>
      </c>
      <c r="X33" s="36">
        <v>9992234</v>
      </c>
      <c r="Y33" s="20">
        <v>-9747949</v>
      </c>
      <c r="Z33" s="21">
        <v>-97.555251408243635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-16564596</v>
      </c>
      <c r="N35" s="20">
        <v>-16564596</v>
      </c>
      <c r="O35" s="20"/>
      <c r="P35" s="20"/>
      <c r="Q35" s="20"/>
      <c r="R35" s="20"/>
      <c r="S35" s="20"/>
      <c r="T35" s="20"/>
      <c r="U35" s="20"/>
      <c r="V35" s="20"/>
      <c r="W35" s="20">
        <v>-16564596</v>
      </c>
      <c r="X35" s="20"/>
      <c r="Y35" s="20">
        <v>-16564596</v>
      </c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-227196</v>
      </c>
      <c r="D36" s="26">
        <f>SUM(D31:D35)</f>
        <v>0</v>
      </c>
      <c r="E36" s="27">
        <f t="shared" si="2"/>
        <v>227198</v>
      </c>
      <c r="F36" s="28">
        <f t="shared" si="2"/>
        <v>0</v>
      </c>
      <c r="G36" s="28">
        <f t="shared" si="2"/>
        <v>190401</v>
      </c>
      <c r="H36" s="28">
        <f t="shared" si="2"/>
        <v>-120413</v>
      </c>
      <c r="I36" s="28">
        <f t="shared" si="2"/>
        <v>23583</v>
      </c>
      <c r="J36" s="28">
        <f t="shared" si="2"/>
        <v>93571</v>
      </c>
      <c r="K36" s="28">
        <f t="shared" si="2"/>
        <v>42141</v>
      </c>
      <c r="L36" s="28">
        <f t="shared" si="2"/>
        <v>19483699</v>
      </c>
      <c r="M36" s="28">
        <f t="shared" si="2"/>
        <v>-35939722</v>
      </c>
      <c r="N36" s="28">
        <f t="shared" si="2"/>
        <v>-16413882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-16320311</v>
      </c>
      <c r="X36" s="28">
        <f t="shared" si="2"/>
        <v>9992234</v>
      </c>
      <c r="Y36" s="28">
        <f t="shared" si="2"/>
        <v>-26312545</v>
      </c>
      <c r="Z36" s="29">
        <f>+IF(X36&lt;&gt;0,+(Y36/X36)*100,0)</f>
        <v>-263.32995204075485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2406648879</v>
      </c>
      <c r="D38" s="32">
        <f>+D17+D27+D36</f>
        <v>0</v>
      </c>
      <c r="E38" s="33">
        <f t="shared" si="3"/>
        <v>-101919338</v>
      </c>
      <c r="F38" s="2">
        <f t="shared" si="3"/>
        <v>-179018569</v>
      </c>
      <c r="G38" s="2">
        <f t="shared" si="3"/>
        <v>289385277</v>
      </c>
      <c r="H38" s="2">
        <f t="shared" si="3"/>
        <v>192696525</v>
      </c>
      <c r="I38" s="2">
        <f t="shared" si="3"/>
        <v>174058084</v>
      </c>
      <c r="J38" s="2">
        <f t="shared" si="3"/>
        <v>656139886</v>
      </c>
      <c r="K38" s="2">
        <f t="shared" si="3"/>
        <v>173359975</v>
      </c>
      <c r="L38" s="2">
        <f t="shared" si="3"/>
        <v>187423513</v>
      </c>
      <c r="M38" s="2">
        <f t="shared" si="3"/>
        <v>72237734</v>
      </c>
      <c r="N38" s="2">
        <f t="shared" si="3"/>
        <v>433021222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1089161108</v>
      </c>
      <c r="X38" s="2">
        <f t="shared" si="3"/>
        <v>9578436</v>
      </c>
      <c r="Y38" s="2">
        <f t="shared" si="3"/>
        <v>1079582672</v>
      </c>
      <c r="Z38" s="34">
        <f>+IF(X38&lt;&gt;0,+(Y38/X38)*100,0)</f>
        <v>11270.970250257977</v>
      </c>
      <c r="AA38" s="35">
        <f>+AA17+AA27+AA36</f>
        <v>-179018569</v>
      </c>
    </row>
    <row r="39" spans="1:27" ht="13.5" x14ac:dyDescent="0.25">
      <c r="A39" s="23" t="s">
        <v>61</v>
      </c>
      <c r="B39" s="17"/>
      <c r="C39" s="32">
        <v>415071563</v>
      </c>
      <c r="D39" s="32"/>
      <c r="E39" s="33">
        <v>415242402</v>
      </c>
      <c r="F39" s="2">
        <v>419282775</v>
      </c>
      <c r="G39" s="2"/>
      <c r="H39" s="2">
        <f>+G40+H60</f>
        <v>289385277</v>
      </c>
      <c r="I39" s="2">
        <f>+H40+I60</f>
        <v>482081802</v>
      </c>
      <c r="J39" s="2">
        <f>+G39</f>
        <v>0</v>
      </c>
      <c r="K39" s="2">
        <f>+I40+K60</f>
        <v>656139886</v>
      </c>
      <c r="L39" s="2">
        <f>+K40+L60</f>
        <v>1177095272</v>
      </c>
      <c r="M39" s="2">
        <f>+L40+M60</f>
        <v>1364518785</v>
      </c>
      <c r="N39" s="2">
        <f>+K39</f>
        <v>656139886</v>
      </c>
      <c r="O39" s="2">
        <f>+M40+O60</f>
        <v>1436756519</v>
      </c>
      <c r="P39" s="2">
        <f>+O40+P60</f>
        <v>1436756519</v>
      </c>
      <c r="Q39" s="2">
        <f>+P40+Q60</f>
        <v>1436756519</v>
      </c>
      <c r="R39" s="2">
        <f>+O39</f>
        <v>1436756519</v>
      </c>
      <c r="S39" s="2">
        <f>+Q40+S60</f>
        <v>1436756519</v>
      </c>
      <c r="T39" s="2">
        <f>+S40+T60</f>
        <v>1436756519</v>
      </c>
      <c r="U39" s="2">
        <f>+T40+U60</f>
        <v>1436756519</v>
      </c>
      <c r="V39" s="2">
        <f>+S39</f>
        <v>1436756519</v>
      </c>
      <c r="W39" s="2">
        <f>+G39</f>
        <v>0</v>
      </c>
      <c r="X39" s="2">
        <v>419282775</v>
      </c>
      <c r="Y39" s="2">
        <f>+W39-X39</f>
        <v>-419282775</v>
      </c>
      <c r="Z39" s="34">
        <f>+IF(X39&lt;&gt;0,+(Y39/X39)*100,0)</f>
        <v>-100</v>
      </c>
      <c r="AA39" s="35">
        <v>419282775</v>
      </c>
    </row>
    <row r="40" spans="1:27" ht="13.5" x14ac:dyDescent="0.25">
      <c r="A40" s="41" t="s">
        <v>63</v>
      </c>
      <c r="B40" s="42" t="s">
        <v>62</v>
      </c>
      <c r="C40" s="43">
        <f>+C38+C39</f>
        <v>2821720442</v>
      </c>
      <c r="D40" s="43">
        <f t="shared" ref="D40:AA40" si="4">+D38+D39</f>
        <v>0</v>
      </c>
      <c r="E40" s="44">
        <f t="shared" si="4"/>
        <v>313323064</v>
      </c>
      <c r="F40" s="45">
        <f t="shared" si="4"/>
        <v>240264206</v>
      </c>
      <c r="G40" s="45">
        <f t="shared" si="4"/>
        <v>289385277</v>
      </c>
      <c r="H40" s="45">
        <f t="shared" si="4"/>
        <v>482081802</v>
      </c>
      <c r="I40" s="45">
        <f t="shared" si="4"/>
        <v>656139886</v>
      </c>
      <c r="J40" s="45">
        <f>+I40</f>
        <v>656139886</v>
      </c>
      <c r="K40" s="45">
        <f t="shared" si="4"/>
        <v>829499861</v>
      </c>
      <c r="L40" s="45">
        <f t="shared" si="4"/>
        <v>1364518785</v>
      </c>
      <c r="M40" s="45">
        <f t="shared" si="4"/>
        <v>1436756519</v>
      </c>
      <c r="N40" s="45">
        <f>+M40</f>
        <v>1436756519</v>
      </c>
      <c r="O40" s="45">
        <f t="shared" si="4"/>
        <v>1436756519</v>
      </c>
      <c r="P40" s="45">
        <f t="shared" si="4"/>
        <v>1436756519</v>
      </c>
      <c r="Q40" s="45">
        <f t="shared" si="4"/>
        <v>1436756519</v>
      </c>
      <c r="R40" s="45">
        <f>+Q40</f>
        <v>1436756519</v>
      </c>
      <c r="S40" s="45">
        <f t="shared" si="4"/>
        <v>1436756519</v>
      </c>
      <c r="T40" s="45">
        <f t="shared" si="4"/>
        <v>1436756519</v>
      </c>
      <c r="U40" s="45">
        <f t="shared" si="4"/>
        <v>1436756519</v>
      </c>
      <c r="V40" s="45">
        <f>+U40</f>
        <v>1436756519</v>
      </c>
      <c r="W40" s="45">
        <f>+V40</f>
        <v>1436756519</v>
      </c>
      <c r="X40" s="45">
        <f t="shared" si="4"/>
        <v>428861211</v>
      </c>
      <c r="Y40" s="45">
        <f t="shared" si="4"/>
        <v>660299897</v>
      </c>
      <c r="Z40" s="46">
        <f>+IF(X40&lt;&gt;0,+(Y40/X40)*100,0)</f>
        <v>153.9658705575963</v>
      </c>
      <c r="AA40" s="47">
        <f t="shared" si="4"/>
        <v>240264206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">
      <c r="L60">
        <v>347595411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3226123367</v>
      </c>
      <c r="D6" s="18"/>
      <c r="E6" s="19">
        <v>420938298</v>
      </c>
      <c r="F6" s="20">
        <v>420671298</v>
      </c>
      <c r="G6" s="20">
        <v>245443396</v>
      </c>
      <c r="H6" s="20">
        <v>99890467</v>
      </c>
      <c r="I6" s="20">
        <v>225751273</v>
      </c>
      <c r="J6" s="20">
        <v>571085136</v>
      </c>
      <c r="K6" s="20">
        <v>318375440</v>
      </c>
      <c r="L6" s="20">
        <v>260149303</v>
      </c>
      <c r="M6" s="20">
        <v>333065111</v>
      </c>
      <c r="N6" s="20">
        <v>911589854</v>
      </c>
      <c r="O6" s="20"/>
      <c r="P6" s="20"/>
      <c r="Q6" s="20"/>
      <c r="R6" s="20"/>
      <c r="S6" s="20"/>
      <c r="T6" s="20"/>
      <c r="U6" s="20"/>
      <c r="V6" s="20"/>
      <c r="W6" s="20">
        <v>1482674990</v>
      </c>
      <c r="X6" s="20">
        <v>210165582</v>
      </c>
      <c r="Y6" s="20">
        <v>1272509408</v>
      </c>
      <c r="Z6" s="21">
        <v>605.47944905650638</v>
      </c>
      <c r="AA6" s="22">
        <v>420671298</v>
      </c>
    </row>
    <row r="7" spans="1:27" ht="13.5" x14ac:dyDescent="0.25">
      <c r="A7" s="23" t="s">
        <v>35</v>
      </c>
      <c r="B7" s="17" t="s">
        <v>32</v>
      </c>
      <c r="C7" s="18">
        <v>502693566</v>
      </c>
      <c r="D7" s="18"/>
      <c r="E7" s="19">
        <v>1267058600</v>
      </c>
      <c r="F7" s="20">
        <v>1267829600</v>
      </c>
      <c r="G7" s="20">
        <v>47583601</v>
      </c>
      <c r="H7" s="20">
        <v>13465341</v>
      </c>
      <c r="I7" s="20">
        <v>12575821</v>
      </c>
      <c r="J7" s="20">
        <v>73624763</v>
      </c>
      <c r="K7" s="20">
        <v>14452323</v>
      </c>
      <c r="L7" s="20">
        <v>13128817</v>
      </c>
      <c r="M7" s="20">
        <v>13107637</v>
      </c>
      <c r="N7" s="20">
        <v>40688777</v>
      </c>
      <c r="O7" s="20"/>
      <c r="P7" s="20"/>
      <c r="Q7" s="20"/>
      <c r="R7" s="20"/>
      <c r="S7" s="20"/>
      <c r="T7" s="20"/>
      <c r="U7" s="20"/>
      <c r="V7" s="20"/>
      <c r="W7" s="20">
        <v>114313540</v>
      </c>
      <c r="X7" s="20">
        <v>633601288</v>
      </c>
      <c r="Y7" s="20">
        <v>-519287748</v>
      </c>
      <c r="Z7" s="21">
        <v>-81.958126953807593</v>
      </c>
      <c r="AA7" s="22">
        <v>1267829600</v>
      </c>
    </row>
    <row r="8" spans="1:27" ht="13.5" x14ac:dyDescent="0.25">
      <c r="A8" s="23" t="s">
        <v>36</v>
      </c>
      <c r="B8" s="17" t="s">
        <v>32</v>
      </c>
      <c r="C8" s="18">
        <v>82833555</v>
      </c>
      <c r="D8" s="18"/>
      <c r="E8" s="19">
        <v>86664253</v>
      </c>
      <c r="F8" s="20">
        <v>86414253</v>
      </c>
      <c r="G8" s="20">
        <v>3917040</v>
      </c>
      <c r="H8" s="20">
        <v>3830550</v>
      </c>
      <c r="I8" s="20">
        <v>3822890</v>
      </c>
      <c r="J8" s="20">
        <v>11570480</v>
      </c>
      <c r="K8" s="20">
        <v>3820803</v>
      </c>
      <c r="L8" s="20">
        <v>4181038</v>
      </c>
      <c r="M8" s="20">
        <v>3949161</v>
      </c>
      <c r="N8" s="20">
        <v>11951002</v>
      </c>
      <c r="O8" s="20"/>
      <c r="P8" s="20"/>
      <c r="Q8" s="20"/>
      <c r="R8" s="20"/>
      <c r="S8" s="20"/>
      <c r="T8" s="20"/>
      <c r="U8" s="20"/>
      <c r="V8" s="20"/>
      <c r="W8" s="20">
        <v>23521482</v>
      </c>
      <c r="X8" s="20">
        <v>43156628</v>
      </c>
      <c r="Y8" s="20">
        <v>-19635146</v>
      </c>
      <c r="Z8" s="21">
        <v>-45.497405404333257</v>
      </c>
      <c r="AA8" s="22">
        <v>86414253</v>
      </c>
    </row>
    <row r="9" spans="1:27" ht="13.5" x14ac:dyDescent="0.25">
      <c r="A9" s="23" t="s">
        <v>37</v>
      </c>
      <c r="B9" s="17" t="s">
        <v>6</v>
      </c>
      <c r="C9" s="18">
        <v>100295287</v>
      </c>
      <c r="D9" s="18"/>
      <c r="E9" s="19">
        <v>613642426</v>
      </c>
      <c r="F9" s="20">
        <v>618027406</v>
      </c>
      <c r="G9" s="20">
        <v>9341081</v>
      </c>
      <c r="H9" s="20">
        <v>8895428</v>
      </c>
      <c r="I9" s="20">
        <v>9115982</v>
      </c>
      <c r="J9" s="20">
        <v>27352491</v>
      </c>
      <c r="K9" s="20">
        <v>10183533</v>
      </c>
      <c r="L9" s="20">
        <v>9862925</v>
      </c>
      <c r="M9" s="20">
        <v>9603313</v>
      </c>
      <c r="N9" s="20">
        <v>29649771</v>
      </c>
      <c r="O9" s="20"/>
      <c r="P9" s="20"/>
      <c r="Q9" s="20"/>
      <c r="R9" s="20"/>
      <c r="S9" s="20"/>
      <c r="T9" s="20"/>
      <c r="U9" s="20"/>
      <c r="V9" s="20"/>
      <c r="W9" s="20">
        <v>57002262</v>
      </c>
      <c r="X9" s="20">
        <v>302984751</v>
      </c>
      <c r="Y9" s="20">
        <v>-245982489</v>
      </c>
      <c r="Z9" s="21">
        <v>-81.186425451490791</v>
      </c>
      <c r="AA9" s="22">
        <v>618027406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89097574</v>
      </c>
      <c r="F10" s="20">
        <v>186819548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52197104</v>
      </c>
      <c r="Y10" s="20">
        <v>-52197104</v>
      </c>
      <c r="Z10" s="21">
        <v>-100</v>
      </c>
      <c r="AA10" s="22">
        <v>186819548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-323964900</v>
      </c>
      <c r="D14" s="18"/>
      <c r="E14" s="19">
        <v>-1949126975</v>
      </c>
      <c r="F14" s="20">
        <v>-1949126975</v>
      </c>
      <c r="G14" s="20">
        <v>-116198729</v>
      </c>
      <c r="H14" s="20">
        <v>-10956623</v>
      </c>
      <c r="I14" s="20">
        <v>-50899571</v>
      </c>
      <c r="J14" s="20">
        <v>-178054923</v>
      </c>
      <c r="K14" s="20">
        <v>-31246239</v>
      </c>
      <c r="L14" s="20">
        <v>-31795031</v>
      </c>
      <c r="M14" s="20">
        <v>-44962316</v>
      </c>
      <c r="N14" s="20">
        <v>-108003586</v>
      </c>
      <c r="O14" s="20"/>
      <c r="P14" s="20"/>
      <c r="Q14" s="20"/>
      <c r="R14" s="20"/>
      <c r="S14" s="20"/>
      <c r="T14" s="20"/>
      <c r="U14" s="20"/>
      <c r="V14" s="20"/>
      <c r="W14" s="20">
        <v>-286058509</v>
      </c>
      <c r="X14" s="20">
        <v>-971376428</v>
      </c>
      <c r="Y14" s="20">
        <v>685317919</v>
      </c>
      <c r="Z14" s="21">
        <v>-70.551219820211656</v>
      </c>
      <c r="AA14" s="22">
        <v>-1949126975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3587980875</v>
      </c>
      <c r="D17" s="26">
        <f>SUM(D6:D16)</f>
        <v>0</v>
      </c>
      <c r="E17" s="27">
        <f t="shared" si="0"/>
        <v>528274176</v>
      </c>
      <c r="F17" s="28">
        <f t="shared" si="0"/>
        <v>630635130</v>
      </c>
      <c r="G17" s="28">
        <f t="shared" si="0"/>
        <v>190086389</v>
      </c>
      <c r="H17" s="28">
        <f t="shared" si="0"/>
        <v>115125163</v>
      </c>
      <c r="I17" s="28">
        <f t="shared" si="0"/>
        <v>200366395</v>
      </c>
      <c r="J17" s="28">
        <f t="shared" si="0"/>
        <v>505577947</v>
      </c>
      <c r="K17" s="28">
        <f t="shared" si="0"/>
        <v>315585860</v>
      </c>
      <c r="L17" s="28">
        <f t="shared" si="0"/>
        <v>255527052</v>
      </c>
      <c r="M17" s="28">
        <f t="shared" si="0"/>
        <v>314762906</v>
      </c>
      <c r="N17" s="28">
        <f t="shared" si="0"/>
        <v>885875818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1391453765</v>
      </c>
      <c r="X17" s="28">
        <f t="shared" si="0"/>
        <v>270728925</v>
      </c>
      <c r="Y17" s="28">
        <f t="shared" si="0"/>
        <v>1120724840</v>
      </c>
      <c r="Z17" s="29">
        <f>+IF(X17&lt;&gt;0,+(Y17/X17)*100,0)</f>
        <v>413.96568172388675</v>
      </c>
      <c r="AA17" s="30">
        <f>SUM(AA6:AA16)</f>
        <v>630635130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>
        <v>-36387460</v>
      </c>
      <c r="F23" s="20"/>
      <c r="G23" s="36">
        <v>45987</v>
      </c>
      <c r="H23" s="36">
        <v>38411031</v>
      </c>
      <c r="I23" s="36">
        <v>-38364804</v>
      </c>
      <c r="J23" s="20">
        <v>92214</v>
      </c>
      <c r="K23" s="36">
        <v>3759973</v>
      </c>
      <c r="L23" s="36">
        <v>-7792900</v>
      </c>
      <c r="M23" s="20">
        <v>3992566</v>
      </c>
      <c r="N23" s="36">
        <v>-40361</v>
      </c>
      <c r="O23" s="36"/>
      <c r="P23" s="36"/>
      <c r="Q23" s="20"/>
      <c r="R23" s="36"/>
      <c r="S23" s="36"/>
      <c r="T23" s="20"/>
      <c r="U23" s="36"/>
      <c r="V23" s="36"/>
      <c r="W23" s="36">
        <v>51853</v>
      </c>
      <c r="X23" s="20"/>
      <c r="Y23" s="36">
        <v>51853</v>
      </c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1021291</v>
      </c>
      <c r="D26" s="18"/>
      <c r="E26" s="19">
        <v>-367797246</v>
      </c>
      <c r="F26" s="20">
        <v>-466649404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-168243557</v>
      </c>
      <c r="Y26" s="20">
        <v>168243557</v>
      </c>
      <c r="Z26" s="21">
        <v>-100</v>
      </c>
      <c r="AA26" s="22">
        <v>-466649404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1021291</v>
      </c>
      <c r="D27" s="26">
        <f>SUM(D21:D26)</f>
        <v>0</v>
      </c>
      <c r="E27" s="27">
        <f t="shared" si="1"/>
        <v>-404184706</v>
      </c>
      <c r="F27" s="28">
        <f t="shared" si="1"/>
        <v>-466649404</v>
      </c>
      <c r="G27" s="28">
        <f t="shared" si="1"/>
        <v>45987</v>
      </c>
      <c r="H27" s="28">
        <f t="shared" si="1"/>
        <v>38411031</v>
      </c>
      <c r="I27" s="28">
        <f t="shared" si="1"/>
        <v>-38364804</v>
      </c>
      <c r="J27" s="28">
        <f t="shared" si="1"/>
        <v>92214</v>
      </c>
      <c r="K27" s="28">
        <f t="shared" si="1"/>
        <v>3759973</v>
      </c>
      <c r="L27" s="28">
        <f t="shared" si="1"/>
        <v>-7792900</v>
      </c>
      <c r="M27" s="28">
        <f t="shared" si="1"/>
        <v>3992566</v>
      </c>
      <c r="N27" s="28">
        <f t="shared" si="1"/>
        <v>-40361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51853</v>
      </c>
      <c r="X27" s="28">
        <f t="shared" si="1"/>
        <v>-168243557</v>
      </c>
      <c r="Y27" s="28">
        <f t="shared" si="1"/>
        <v>168295410</v>
      </c>
      <c r="Z27" s="29">
        <f>+IF(X27&lt;&gt;0,+(Y27/X27)*100,0)</f>
        <v>-100.03082019955154</v>
      </c>
      <c r="AA27" s="30">
        <f>SUM(AA21:AA26)</f>
        <v>-466649404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>
        <v>199000000</v>
      </c>
      <c r="F32" s="20">
        <v>199000000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199000000</v>
      </c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58559940</v>
      </c>
      <c r="F33" s="20"/>
      <c r="G33" s="20">
        <v>270759</v>
      </c>
      <c r="H33" s="36">
        <v>-949349</v>
      </c>
      <c r="I33" s="36">
        <v>-63460</v>
      </c>
      <c r="J33" s="36">
        <v>-742050</v>
      </c>
      <c r="K33" s="20">
        <v>667878</v>
      </c>
      <c r="L33" s="20">
        <v>-413285</v>
      </c>
      <c r="M33" s="20">
        <v>-141654</v>
      </c>
      <c r="N33" s="20">
        <v>112939</v>
      </c>
      <c r="O33" s="36"/>
      <c r="P33" s="36"/>
      <c r="Q33" s="36"/>
      <c r="R33" s="20"/>
      <c r="S33" s="20"/>
      <c r="T33" s="20"/>
      <c r="U33" s="20"/>
      <c r="V33" s="36"/>
      <c r="W33" s="36">
        <v>-629111</v>
      </c>
      <c r="X33" s="36">
        <v>4749996</v>
      </c>
      <c r="Y33" s="20">
        <v>-5379107</v>
      </c>
      <c r="Z33" s="21">
        <v>-113.24445325848696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>
        <v>-40750681</v>
      </c>
      <c r="D35" s="18"/>
      <c r="E35" s="19">
        <v>-45707894</v>
      </c>
      <c r="F35" s="20">
        <v>-45707894</v>
      </c>
      <c r="G35" s="20"/>
      <c r="H35" s="20"/>
      <c r="I35" s="20"/>
      <c r="J35" s="20"/>
      <c r="K35" s="20"/>
      <c r="L35" s="20"/>
      <c r="M35" s="20">
        <v>-19025033</v>
      </c>
      <c r="N35" s="20">
        <v>-19025033</v>
      </c>
      <c r="O35" s="20"/>
      <c r="P35" s="20"/>
      <c r="Q35" s="20"/>
      <c r="R35" s="20"/>
      <c r="S35" s="20"/>
      <c r="T35" s="20"/>
      <c r="U35" s="20"/>
      <c r="V35" s="20"/>
      <c r="W35" s="20">
        <v>-19025033</v>
      </c>
      <c r="X35" s="20">
        <v>-22853947</v>
      </c>
      <c r="Y35" s="20">
        <v>3828914</v>
      </c>
      <c r="Z35" s="21">
        <v>-16.753841251141431</v>
      </c>
      <c r="AA35" s="22">
        <v>-45707894</v>
      </c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-40750681</v>
      </c>
      <c r="D36" s="26">
        <f>SUM(D31:D35)</f>
        <v>0</v>
      </c>
      <c r="E36" s="27">
        <f t="shared" si="2"/>
        <v>211852046</v>
      </c>
      <c r="F36" s="28">
        <f t="shared" si="2"/>
        <v>153292106</v>
      </c>
      <c r="G36" s="28">
        <f t="shared" si="2"/>
        <v>270759</v>
      </c>
      <c r="H36" s="28">
        <f t="shared" si="2"/>
        <v>-949349</v>
      </c>
      <c r="I36" s="28">
        <f t="shared" si="2"/>
        <v>-63460</v>
      </c>
      <c r="J36" s="28">
        <f t="shared" si="2"/>
        <v>-742050</v>
      </c>
      <c r="K36" s="28">
        <f t="shared" si="2"/>
        <v>667878</v>
      </c>
      <c r="L36" s="28">
        <f t="shared" si="2"/>
        <v>-413285</v>
      </c>
      <c r="M36" s="28">
        <f t="shared" si="2"/>
        <v>-19166687</v>
      </c>
      <c r="N36" s="28">
        <f t="shared" si="2"/>
        <v>-18912094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-19654144</v>
      </c>
      <c r="X36" s="28">
        <f t="shared" si="2"/>
        <v>-18103951</v>
      </c>
      <c r="Y36" s="28">
        <f t="shared" si="2"/>
        <v>-1550193</v>
      </c>
      <c r="Z36" s="29">
        <f>+IF(X36&lt;&gt;0,+(Y36/X36)*100,0)</f>
        <v>8.56273307412288</v>
      </c>
      <c r="AA36" s="30">
        <f>SUM(AA31:AA35)</f>
        <v>153292106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3548251485</v>
      </c>
      <c r="D38" s="32">
        <f>+D17+D27+D36</f>
        <v>0</v>
      </c>
      <c r="E38" s="33">
        <f t="shared" si="3"/>
        <v>335941516</v>
      </c>
      <c r="F38" s="2">
        <f t="shared" si="3"/>
        <v>317277832</v>
      </c>
      <c r="G38" s="2">
        <f t="shared" si="3"/>
        <v>190403135</v>
      </c>
      <c r="H38" s="2">
        <f t="shared" si="3"/>
        <v>152586845</v>
      </c>
      <c r="I38" s="2">
        <f t="shared" si="3"/>
        <v>161938131</v>
      </c>
      <c r="J38" s="2">
        <f t="shared" si="3"/>
        <v>504928111</v>
      </c>
      <c r="K38" s="2">
        <f t="shared" si="3"/>
        <v>320013711</v>
      </c>
      <c r="L38" s="2">
        <f t="shared" si="3"/>
        <v>247320867</v>
      </c>
      <c r="M38" s="2">
        <f t="shared" si="3"/>
        <v>299588785</v>
      </c>
      <c r="N38" s="2">
        <f t="shared" si="3"/>
        <v>866923363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1371851474</v>
      </c>
      <c r="X38" s="2">
        <f t="shared" si="3"/>
        <v>84381417</v>
      </c>
      <c r="Y38" s="2">
        <f t="shared" si="3"/>
        <v>1287470057</v>
      </c>
      <c r="Z38" s="34">
        <f>+IF(X38&lt;&gt;0,+(Y38/X38)*100,0)</f>
        <v>1525.7743976970664</v>
      </c>
      <c r="AA38" s="35">
        <f>+AA17+AA27+AA36</f>
        <v>317277832</v>
      </c>
    </row>
    <row r="39" spans="1:27" ht="13.5" x14ac:dyDescent="0.25">
      <c r="A39" s="23" t="s">
        <v>61</v>
      </c>
      <c r="B39" s="17"/>
      <c r="C39" s="32"/>
      <c r="D39" s="32"/>
      <c r="E39" s="33">
        <v>785985613</v>
      </c>
      <c r="F39" s="2">
        <v>785985613</v>
      </c>
      <c r="G39" s="2"/>
      <c r="H39" s="2">
        <f>+G40+H60</f>
        <v>190403135</v>
      </c>
      <c r="I39" s="2">
        <f>+H40+I60</f>
        <v>342989980</v>
      </c>
      <c r="J39" s="2">
        <f>+G39</f>
        <v>0</v>
      </c>
      <c r="K39" s="2">
        <f>+I40+K60</f>
        <v>504928111</v>
      </c>
      <c r="L39" s="2">
        <f>+K40+L60</f>
        <v>824941822</v>
      </c>
      <c r="M39" s="2">
        <f>+L40+M60</f>
        <v>1072262689</v>
      </c>
      <c r="N39" s="2">
        <f>+K39</f>
        <v>504928111</v>
      </c>
      <c r="O39" s="2">
        <f>+M40+O60</f>
        <v>1371851474</v>
      </c>
      <c r="P39" s="2">
        <f>+O40+P60</f>
        <v>1371851474</v>
      </c>
      <c r="Q39" s="2">
        <f>+P40+Q60</f>
        <v>1371851474</v>
      </c>
      <c r="R39" s="2">
        <f>+O39</f>
        <v>1371851474</v>
      </c>
      <c r="S39" s="2">
        <f>+Q40+S60</f>
        <v>1371851474</v>
      </c>
      <c r="T39" s="2">
        <f>+S40+T60</f>
        <v>1371851474</v>
      </c>
      <c r="U39" s="2">
        <f>+T40+U60</f>
        <v>1371851474</v>
      </c>
      <c r="V39" s="2">
        <f>+S39</f>
        <v>1371851474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>
        <v>785985613</v>
      </c>
    </row>
    <row r="40" spans="1:27" ht="13.5" x14ac:dyDescent="0.25">
      <c r="A40" s="41" t="s">
        <v>63</v>
      </c>
      <c r="B40" s="42" t="s">
        <v>62</v>
      </c>
      <c r="C40" s="43">
        <f>+C38+C39</f>
        <v>3548251485</v>
      </c>
      <c r="D40" s="43">
        <f t="shared" ref="D40:AA40" si="4">+D38+D39</f>
        <v>0</v>
      </c>
      <c r="E40" s="44">
        <f t="shared" si="4"/>
        <v>1121927129</v>
      </c>
      <c r="F40" s="45">
        <f t="shared" si="4"/>
        <v>1103263445</v>
      </c>
      <c r="G40" s="45">
        <f t="shared" si="4"/>
        <v>190403135</v>
      </c>
      <c r="H40" s="45">
        <f t="shared" si="4"/>
        <v>342989980</v>
      </c>
      <c r="I40" s="45">
        <f t="shared" si="4"/>
        <v>504928111</v>
      </c>
      <c r="J40" s="45">
        <f>+I40</f>
        <v>504928111</v>
      </c>
      <c r="K40" s="45">
        <f t="shared" si="4"/>
        <v>824941822</v>
      </c>
      <c r="L40" s="45">
        <f t="shared" si="4"/>
        <v>1072262689</v>
      </c>
      <c r="M40" s="45">
        <f t="shared" si="4"/>
        <v>1371851474</v>
      </c>
      <c r="N40" s="45">
        <f>+M40</f>
        <v>1371851474</v>
      </c>
      <c r="O40" s="45">
        <f t="shared" si="4"/>
        <v>1371851474</v>
      </c>
      <c r="P40" s="45">
        <f t="shared" si="4"/>
        <v>1371851474</v>
      </c>
      <c r="Q40" s="45">
        <f t="shared" si="4"/>
        <v>1371851474</v>
      </c>
      <c r="R40" s="45">
        <f>+Q40</f>
        <v>1371851474</v>
      </c>
      <c r="S40" s="45">
        <f t="shared" si="4"/>
        <v>1371851474</v>
      </c>
      <c r="T40" s="45">
        <f t="shared" si="4"/>
        <v>1371851474</v>
      </c>
      <c r="U40" s="45">
        <f t="shared" si="4"/>
        <v>1371851474</v>
      </c>
      <c r="V40" s="45">
        <f>+U40</f>
        <v>1371851474</v>
      </c>
      <c r="W40" s="45">
        <f>+V40</f>
        <v>1371851474</v>
      </c>
      <c r="X40" s="45">
        <f t="shared" si="4"/>
        <v>84381417</v>
      </c>
      <c r="Y40" s="45">
        <f t="shared" si="4"/>
        <v>1287470057</v>
      </c>
      <c r="Z40" s="46">
        <f>+IF(X40&lt;&gt;0,+(Y40/X40)*100,0)</f>
        <v>1525.7743976970664</v>
      </c>
      <c r="AA40" s="47">
        <f t="shared" si="4"/>
        <v>1103263445</v>
      </c>
    </row>
    <row r="41" spans="1:27" ht="13.5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1D563D1-361C-4D1A-B91C-58E3562EC069}"/>
</file>

<file path=customXml/itemProps2.xml><?xml version="1.0" encoding="utf-8"?>
<ds:datastoreItem xmlns:ds="http://schemas.openxmlformats.org/officeDocument/2006/customXml" ds:itemID="{8490A71F-F948-4608-BA6E-2077E44C1436}"/>
</file>

<file path=customXml/itemProps3.xml><?xml version="1.0" encoding="utf-8"?>
<ds:datastoreItem xmlns:ds="http://schemas.openxmlformats.org/officeDocument/2006/customXml" ds:itemID="{08E6EF23-F2B6-4DE4-AE04-C003855604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2022-03-10T13:32:35Z</dcterms:created>
  <dcterms:modified xsi:type="dcterms:W3CDTF">2022-03-10T13:43:29Z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